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056" windowHeight="445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2" i="1" l="1"/>
  <c r="T83" i="1" l="1"/>
</calcChain>
</file>

<file path=xl/sharedStrings.xml><?xml version="1.0" encoding="utf-8"?>
<sst xmlns="http://schemas.openxmlformats.org/spreadsheetml/2006/main" count="262" uniqueCount="193">
  <si>
    <t>ОБОСНОВАНИЕ НМЦ № 000000098</t>
  </si>
  <si>
    <t xml:space="preserve">Наименование Общества - Заказчика </t>
  </si>
  <si>
    <t>ООО СКС</t>
  </si>
  <si>
    <t>Код подгруппы</t>
  </si>
  <si>
    <t>ЖК03, ЖЛ01, ЖЛ02, ЖЛ03, ЖЛ04, ЖЯ</t>
  </si>
  <si>
    <t>Наименование подгруппы</t>
  </si>
  <si>
    <t>Смеси и вещества изоляционные, Грунтовки, Краски, эмали, колеры, Лаки, Растворители и смывки, Материалы и изделия строительные прочие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</si>
  <si>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</si>
  <si>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</si>
  <si>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</si>
  <si>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</si>
  <si>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</si>
  <si>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</si>
  <si>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</si>
  <si>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</si>
  <si>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</si>
  <si>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</si>
  <si>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</si>
  <si>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</si>
  <si>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</si>
  <si>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</si>
  <si>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</si>
  <si>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</si>
  <si>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</si>
  <si>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</si>
  <si>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</si>
  <si>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</si>
  <si>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</si>
  <si>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</si>
  <si>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</si>
  <si>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</si>
  <si>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</si>
  <si>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</si>
  <si>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</si>
  <si>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</si>
  <si>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</si>
  <si>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</si>
  <si>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</si>
  <si>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</si>
  <si>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</si>
  <si>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</si>
  <si>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13</t>
  </si>
  <si>
    <t>14</t>
  </si>
  <si>
    <t>15</t>
  </si>
  <si>
    <t>16</t>
  </si>
  <si>
    <t>ЖК03000014</t>
  </si>
  <si>
    <t>Мастика битумно-полимерная Гидроизол</t>
  </si>
  <si>
    <t>кг</t>
  </si>
  <si>
    <t>ЖЛ01000001</t>
  </si>
  <si>
    <t>Грунтовка Ceresit СТ-19 ГОСТ 125-2018</t>
  </si>
  <si>
    <t>л</t>
  </si>
  <si>
    <t>ЖЛ01000010</t>
  </si>
  <si>
    <t>Грунтовка Ceresit СТ-17 ГОСТ Р 52020-2003</t>
  </si>
  <si>
    <t>ЖЛ01000011</t>
  </si>
  <si>
    <t>Грунтовка ВД-АК-1180</t>
  </si>
  <si>
    <t>ЖЛ01000012</t>
  </si>
  <si>
    <t>Грунтовка ГФ-021 серый ГОСТ 25129-2020</t>
  </si>
  <si>
    <t>ЖЛ02000006</t>
  </si>
  <si>
    <t>Эмаль ПФ-115 красная ГОСТ 6465-76</t>
  </si>
  <si>
    <t>ЖЛ02000007</t>
  </si>
  <si>
    <t>Эмаль ПФ-115 коричневая ГОСТ 6465-76</t>
  </si>
  <si>
    <t>ЖЛ02000008</t>
  </si>
  <si>
    <t>Эмаль ПФ-115 синяя ГОСТ 6465-76</t>
  </si>
  <si>
    <t>ЖЛ02000012</t>
  </si>
  <si>
    <t>Эмаль ПФ-115 серая ГОСТ 6465-76</t>
  </si>
  <si>
    <t>ЖЛ02000016</t>
  </si>
  <si>
    <t>Эмаль аэрозольная ku-1101.2 140мл белая ГОСТ Р 51691-2008</t>
  </si>
  <si>
    <t>шт</t>
  </si>
  <si>
    <t>ЖЛ02000017</t>
  </si>
  <si>
    <t>Эмаль аэрозольная ku-1102.2 140мл черная ГОСТ Р 51691-2008</t>
  </si>
  <si>
    <t>ЖЛ02000035</t>
  </si>
  <si>
    <t>Краска ВД-АК-1180 белая фасадная ГОСТ 28196-89</t>
  </si>
  <si>
    <t>ЖЛ02000037</t>
  </si>
  <si>
    <t>Краска ВД-АК белая фасадная ГОСТ 28196-89</t>
  </si>
  <si>
    <t>ЖЛ02000039</t>
  </si>
  <si>
    <t>Эмаль ПФ-115 черная ГОСТ 6465-76</t>
  </si>
  <si>
    <t>ЖЛ02000040</t>
  </si>
  <si>
    <t>Эмаль ПФ-115 зеленая ГОСТ 6465-76</t>
  </si>
  <si>
    <t>ЖЛ02000041</t>
  </si>
  <si>
    <t>Эмаль ПФ-115 желтая ГОСТ 6465-76</t>
  </si>
  <si>
    <t>ЖЛ02000054</t>
  </si>
  <si>
    <t>Грунтовка водно-дисперсионная ВД-АК-015 белая ГОСТ Р 52020-2003</t>
  </si>
  <si>
    <t>ЖЛ02000059</t>
  </si>
  <si>
    <t>Эмаль ПФ-115 белая ГОСТ 6465-76</t>
  </si>
  <si>
    <t>ЖЛ02000060</t>
  </si>
  <si>
    <t>Эмаль ПФ-115 голубая ГОСТ 6465-76</t>
  </si>
  <si>
    <t>ЖЛ02000066</t>
  </si>
  <si>
    <t>Эмаль ПФ-266 желто-коричневая ГОСТ Р 51691-2008</t>
  </si>
  <si>
    <t>ЖЛ02000075</t>
  </si>
  <si>
    <t>Эмаль НЦ-132 красная ГОСТ 6631-74</t>
  </si>
  <si>
    <t>ЖЛ02000080</t>
  </si>
  <si>
    <t>Эмаль аэрозольная алкидная RAL7046ALKGL 400мл серая ГОСТ Р 51691-2008</t>
  </si>
  <si>
    <t>ЖЛ02000084</t>
  </si>
  <si>
    <t>Колер-паста универсальная №18 100мл синяя ГОСТ 33290-2015</t>
  </si>
  <si>
    <t>ЖЛ02000087</t>
  </si>
  <si>
    <t>Колер-паста универсальная ST-10 100мл желтая ГОСТ 33290-2015</t>
  </si>
  <si>
    <t>ЖЛ02000088</t>
  </si>
  <si>
    <t>Колер-паста универсальная ST-39 100мл красная ГОСТ 33290-2015</t>
  </si>
  <si>
    <t>ЖЛ02000090</t>
  </si>
  <si>
    <t>Морилка Радуга ВДАК 21 1л махагон</t>
  </si>
  <si>
    <t>ЖЛ02000096</t>
  </si>
  <si>
    <t>Колер-паста универсальная №06 синяя ГОСТ 33290-2015</t>
  </si>
  <si>
    <t>ЖЛ02000102</t>
  </si>
  <si>
    <t>Колер-паста универсальная №11 100мл черная ГОСТ 33290-2015</t>
  </si>
  <si>
    <t>ЖЛ02000103</t>
  </si>
  <si>
    <t>Эмаль ОС-12-03 серая термостойкая ГОСТ 11066-74</t>
  </si>
  <si>
    <t>ЖЛ02000119</t>
  </si>
  <si>
    <t>Краска масляная МА-15 сурик железный ГОСТ 10503-71</t>
  </si>
  <si>
    <t>ЖЛ02000130</t>
  </si>
  <si>
    <t>Краска водно-дисперсионная Универсал 25кг белая влагостойкая ГОСТ 28196-89</t>
  </si>
  <si>
    <t>ЖЛ02000134</t>
  </si>
  <si>
    <t>Краска масляная МА-15 1кг желтая ГОСТ 10503-71</t>
  </si>
  <si>
    <t>ЖЛ02000135</t>
  </si>
  <si>
    <t>Краска масляная МА-15 1кг зеленая ГОСТ 10503-71</t>
  </si>
  <si>
    <t>ЖЛ02000148</t>
  </si>
  <si>
    <t>Эмаль НЦ-132 серая ГОСТ 6631-74</t>
  </si>
  <si>
    <t>ЖЛ02000152</t>
  </si>
  <si>
    <t>Грунт-эмаль молотковая Dali медная по ржавчине</t>
  </si>
  <si>
    <t>ЖЛ02000154</t>
  </si>
  <si>
    <t>Краска ВД-АК 5 КМ0 НГ серая ГОСТ 28196-89</t>
  </si>
  <si>
    <t>ЖЛ02000157</t>
  </si>
  <si>
    <t>Эмаль МЛ-165 коричневая молотковая ГОСТ 12034-2020</t>
  </si>
  <si>
    <t>ЖЛ02000160</t>
  </si>
  <si>
    <t>Эмаль аэрозольная ku-1030 520мл медная ГОСТ Р 51691-2008</t>
  </si>
  <si>
    <t>ЖЛ03000004</t>
  </si>
  <si>
    <t>Лак электроизоляционный МЛ-92 20л ГОСТ 15865-70</t>
  </si>
  <si>
    <t>ЖЛ03000005</t>
  </si>
  <si>
    <t>Лак битумный БТ-577 10л ГОСТ 5631-79</t>
  </si>
  <si>
    <t>ЖЛ03000006</t>
  </si>
  <si>
    <t>Лак яхтный KUDO KU-9003 520мл аэрозольный глянцевый</t>
  </si>
  <si>
    <t>ЖЛ03000010</t>
  </si>
  <si>
    <t>Лак яхтный KUDO KU-9005 520мл аэрозольный матовый</t>
  </si>
  <si>
    <t>ЖЛ03000011</t>
  </si>
  <si>
    <t>Лак яхтный Pufas Decoself 2,5л глянцевый</t>
  </si>
  <si>
    <t>ЖЛ04000001</t>
  </si>
  <si>
    <t>Растворитель Уайт-Спирит ГОСТ 3134-78</t>
  </si>
  <si>
    <t>ЖЛ04000005</t>
  </si>
  <si>
    <t>Растворитель Р-646 ГОСТ 18188-2020</t>
  </si>
  <si>
    <t>ЖЛ04000008</t>
  </si>
  <si>
    <t>Растворитель Ацетон технический 0,5л ГОСТ 2768-84</t>
  </si>
  <si>
    <t>ЖЛ04000012</t>
  </si>
  <si>
    <t>Растворитель Уайт-Спирит 0,9л ГОСТ 3134-78</t>
  </si>
  <si>
    <t>ЖЛ04000013</t>
  </si>
  <si>
    <t>Реактив Толуол ГОСТ 5789-78</t>
  </si>
  <si>
    <t>ЖЛ04000014</t>
  </si>
  <si>
    <t>Олифа Оксоль ГОСТ 7931-76</t>
  </si>
  <si>
    <t>ЖЯ00000008</t>
  </si>
  <si>
    <t>Стекло жидкое 7кг ГОСТ 13078-2021</t>
  </si>
  <si>
    <t>Расчетная НМЦ</t>
  </si>
  <si>
    <t>НМЦ установлена Заказчиком</t>
  </si>
  <si>
    <t>Приложения:</t>
  </si>
  <si>
    <t>Исполнитель:</t>
  </si>
  <si>
    <t>22.01.2024 7:52:02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</si>
  <si>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</si>
  <si>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</si>
  <si>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</si>
  <si>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</si>
  <si>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</si>
  <si>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</si>
  <si>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ЖМ01000007</t>
  </si>
  <si>
    <t>Герметик силиконовый 280мл бесцветный ГОСТ 25621-83</t>
  </si>
  <si>
    <t>ЖМ01000009</t>
  </si>
  <si>
    <t>Герметик силиконовый 300мл белый ГОСТ 25621-83</t>
  </si>
  <si>
    <t>ЖМ01000015</t>
  </si>
  <si>
    <t>Герметик силиконовый 85мл универсальный ГОСТ Р 57400-2017</t>
  </si>
  <si>
    <t>ЖМ01000016</t>
  </si>
  <si>
    <t>Герметик силиконовый Loctite 5699 80мл ГОСТ 25621-83</t>
  </si>
  <si>
    <t>ЖМ01000017</t>
  </si>
  <si>
    <t>Герметик-прокладка силиконовый 180г ГОСТ 25621-83</t>
  </si>
  <si>
    <t>ЖМ01000020</t>
  </si>
  <si>
    <t>Герметик силиконовый высокотемпературный ГОСТ 25621-83</t>
  </si>
  <si>
    <t>ЖМ01000024</t>
  </si>
  <si>
    <t>Герметик силиконовый Abro 11-AB-CH-R-S 85г красный высокотемпературный ГОСТ 25621-83</t>
  </si>
  <si>
    <t>ЖМ01000031</t>
  </si>
  <si>
    <t>Герметик борта Norm 14-101 1л</t>
  </si>
  <si>
    <t>ЖМ02000002</t>
  </si>
  <si>
    <t>Клей холодной сварки Forbo 671</t>
  </si>
  <si>
    <t>ЖМ02000014</t>
  </si>
  <si>
    <t>Клей жидкие гвозди Krass 300мл</t>
  </si>
  <si>
    <t>ЖМ02000016</t>
  </si>
  <si>
    <t>Клей обойный Henkel Metylan Флизелин Экстра</t>
  </si>
  <si>
    <t>ЖМ02000018</t>
  </si>
  <si>
    <t>Клей Момент 3г ГОСТ 30535-97</t>
  </si>
  <si>
    <t>ЖМ02000033</t>
  </si>
  <si>
    <t>Клей мебельный ПВА ТУ 2242-022-54344824-2001</t>
  </si>
  <si>
    <t>ЖМ02000053</t>
  </si>
  <si>
    <t>Клей-активатор Rossvik Cement 1000мл</t>
  </si>
  <si>
    <t>ЖМ04000001</t>
  </si>
  <si>
    <t>Пена монтажная Makroflex Siberian 65 Winter Pro 750мл морозостойкая профессиональная</t>
  </si>
  <si>
    <t>ЖМ04000004</t>
  </si>
  <si>
    <t>Пена монтажная Profpur Ultra 45 750мл летняя огнестойкая профессиональная</t>
  </si>
  <si>
    <t>НИ00000008</t>
  </si>
  <si>
    <t>Антисептик 10л ГОСТ Р 53292-2009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</si>
</sst>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Arial"/>
    </font>
    <font>
      <sz val="8"/>
      <color indexed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2" fillId="0" borderId="0" xfId="1"/>
    <xf numFmtId="0" fontId="2" fillId="0" borderId="1" xfId="1" applyNumberFormat="1" applyFont="1" applyBorder="1" applyAlignment="1">
      <alignment wrapText="1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 wrapText="1"/>
    </xf>
    <xf numFmtId="0" fontId="2" fillId="0" borderId="2" xfId="1" applyNumberFormat="1" applyFont="1" applyBorder="1" applyAlignment="1">
      <alignment horizontal="center" wrapText="1"/>
    </xf>
    <xf numFmtId="1" fontId="2" fillId="0" borderId="1" xfId="1" applyNumberFormat="1" applyFont="1" applyBorder="1" applyAlignment="1">
      <alignment horizontal="right" wrapText="1"/>
    </xf>
    <xf numFmtId="0" fontId="2" fillId="0" borderId="1" xfId="1" applyFont="1" applyBorder="1"/>
    <xf numFmtId="2" fontId="2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right" wrapText="1"/>
    </xf>
    <xf numFmtId="0" fontId="2" fillId="0" borderId="6" xfId="1" applyNumberFormat="1" applyFont="1" applyBorder="1" applyAlignment="1">
      <alignment horizontal="center" wrapText="1"/>
    </xf>
    <xf numFmtId="165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165" fontId="2" fillId="0" borderId="1" xfId="1" applyNumberFormat="1" applyFont="1" applyBorder="1" applyAlignment="1">
      <alignment horizontal="right"/>
    </xf>
    <xf numFmtId="4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right" wrapText="1"/>
    </xf>
    <xf numFmtId="0" fontId="2" fillId="0" borderId="5" xfId="1" applyNumberFormat="1" applyFont="1" applyBorder="1" applyAlignment="1">
      <alignment horizontal="center" wrapText="1"/>
    </xf>
    <xf numFmtId="4" fontId="4" fillId="2" borderId="1" xfId="1" applyNumberFormat="1" applyFont="1" applyFill="1" applyBorder="1" applyAlignment="1">
      <alignment horizontal="right" vertical="top" wrapText="1"/>
    </xf>
    <xf numFmtId="0" fontId="2" fillId="0" borderId="1" xfId="1" applyNumberFormat="1" applyFont="1" applyBorder="1" applyAlignment="1">
      <alignment wrapText="1"/>
    </xf>
    <xf numFmtId="1" fontId="2" fillId="0" borderId="1" xfId="1" applyNumberFormat="1" applyFont="1" applyBorder="1" applyAlignment="1">
      <alignment horizontal="right" wrapText="1"/>
    </xf>
    <xf numFmtId="0" fontId="2" fillId="0" borderId="1" xfId="1" applyFont="1" applyBorder="1"/>
    <xf numFmtId="2" fontId="2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right" wrapText="1"/>
    </xf>
    <xf numFmtId="0" fontId="2" fillId="0" borderId="6" xfId="1" applyNumberFormat="1" applyFont="1" applyBorder="1" applyAlignment="1">
      <alignment horizontal="center" wrapText="1"/>
    </xf>
    <xf numFmtId="2" fontId="4" fillId="2" borderId="1" xfId="1" applyNumberFormat="1" applyFont="1" applyFill="1" applyBorder="1" applyAlignment="1">
      <alignment horizontal="right" vertical="top" wrapText="1"/>
    </xf>
    <xf numFmtId="0" fontId="2" fillId="0" borderId="1" xfId="1" applyFont="1" applyBorder="1"/>
    <xf numFmtId="0" fontId="3" fillId="0" borderId="0" xfId="1" applyNumberFormat="1" applyFont="1" applyAlignment="1">
      <alignment horizontal="center" wrapText="1"/>
    </xf>
    <xf numFmtId="0" fontId="2" fillId="0" borderId="1" xfId="1" applyNumberFormat="1" applyFont="1" applyBorder="1" applyAlignment="1">
      <alignment wrapText="1"/>
    </xf>
    <xf numFmtId="0" fontId="2" fillId="0" borderId="2" xfId="1" applyFont="1" applyBorder="1"/>
    <xf numFmtId="0" fontId="2" fillId="0" borderId="3" xfId="1" applyFont="1" applyBorder="1"/>
    <xf numFmtId="0" fontId="2" fillId="0" borderId="6" xfId="1" applyFont="1" applyBorder="1"/>
    <xf numFmtId="0" fontId="2" fillId="0" borderId="2" xfId="1" applyNumberFormat="1" applyFont="1" applyBorder="1" applyAlignment="1">
      <alignment wrapText="1"/>
    </xf>
    <xf numFmtId="0" fontId="2" fillId="0" borderId="3" xfId="1" applyNumberFormat="1" applyFont="1" applyBorder="1" applyAlignment="1">
      <alignment wrapText="1"/>
    </xf>
    <xf numFmtId="0" fontId="2" fillId="0" borderId="6" xfId="1" applyNumberFormat="1" applyFont="1" applyBorder="1" applyAlignment="1">
      <alignment wrapText="1"/>
    </xf>
    <xf numFmtId="0" fontId="2" fillId="0" borderId="1" xfId="1" applyNumberFormat="1" applyFont="1" applyBorder="1" applyAlignment="1">
      <alignment horizontal="right" wrapText="1"/>
    </xf>
    <xf numFmtId="0" fontId="2" fillId="0" borderId="2" xfId="1" applyNumberFormat="1" applyFont="1" applyBorder="1" applyAlignment="1">
      <alignment horizontal="center" wrapText="1"/>
    </xf>
    <xf numFmtId="0" fontId="2" fillId="0" borderId="3" xfId="1" applyNumberFormat="1" applyFont="1" applyBorder="1" applyAlignment="1">
      <alignment horizontal="center" wrapText="1"/>
    </xf>
    <xf numFmtId="0" fontId="2" fillId="0" borderId="6" xfId="1" applyNumberFormat="1" applyFont="1" applyBorder="1" applyAlignment="1">
      <alignment horizontal="center" wrapText="1"/>
    </xf>
    <xf numFmtId="0" fontId="2" fillId="0" borderId="4" xfId="1" applyNumberFormat="1" applyFont="1" applyBorder="1" applyAlignment="1">
      <alignment horizontal="center" wrapText="1"/>
    </xf>
    <xf numFmtId="0" fontId="2" fillId="0" borderId="5" xfId="1" applyNumberFormat="1" applyFont="1" applyBorder="1" applyAlignment="1">
      <alignment horizontal="center" wrapText="1"/>
    </xf>
    <xf numFmtId="0" fontId="2" fillId="0" borderId="1" xfId="1" applyNumberFormat="1" applyFont="1" applyBorder="1" applyAlignment="1">
      <alignment horizontal="center" wrapText="1"/>
    </xf>
    <xf numFmtId="0" fontId="2" fillId="0" borderId="5" xfId="1" applyNumberFormat="1" applyFont="1" applyBorder="1" applyAlignment="1">
      <alignment horizontal="center"/>
    </xf>
    <xf numFmtId="0" fontId="2" fillId="0" borderId="0" xfId="1"/>
    <xf numFmtId="0" fontId="2" fillId="0" borderId="0" xfId="1" applyNumberForma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5" xfId="1" applyNumberFormat="1" applyFont="1" applyBorder="1" applyAlignment="1">
      <alignment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abSelected="1" topLeftCell="B7" workbookViewId="0">
      <selection activeCell="T82" sqref="T82"/>
    </sheetView>
  </sheetViews>
  <sheetFormatPr defaultRowHeight="14.4" x14ac:dyDescent="0.3"/>
  <cols>
    <col min="3" max="3" width="28.88671875" customWidth="1"/>
    <col min="20" max="20" width="11.109375" customWidth="1"/>
  </cols>
  <sheetData>
    <row r="1" spans="1:2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5.6" x14ac:dyDescent="0.3">
      <c r="A3" s="1"/>
      <c r="B3" s="1"/>
      <c r="C3" s="31" t="s">
        <v>0</v>
      </c>
      <c r="D3" s="31"/>
      <c r="E3" s="31"/>
      <c r="F3" s="31"/>
      <c r="G3" s="31"/>
      <c r="H3" s="31"/>
      <c r="I3" s="3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30" t="s">
        <v>1</v>
      </c>
      <c r="B6" s="30"/>
      <c r="C6" s="30"/>
      <c r="D6" s="32" t="s">
        <v>2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1"/>
      <c r="S6" s="1"/>
      <c r="T6" s="1"/>
      <c r="U6" s="1"/>
    </row>
    <row r="7" spans="1:21" x14ac:dyDescent="0.3">
      <c r="A7" s="30" t="s">
        <v>3</v>
      </c>
      <c r="B7" s="30"/>
      <c r="C7" s="30"/>
      <c r="D7" s="30" t="s">
        <v>4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1"/>
      <c r="S7" s="1"/>
      <c r="T7" s="1"/>
      <c r="U7" s="1"/>
    </row>
    <row r="8" spans="1:21" x14ac:dyDescent="0.3">
      <c r="A8" s="30" t="s">
        <v>5</v>
      </c>
      <c r="B8" s="30"/>
      <c r="C8" s="30"/>
      <c r="D8" s="30" t="s">
        <v>6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1"/>
      <c r="S8" s="1"/>
      <c r="T8" s="1"/>
      <c r="U8" s="1"/>
    </row>
    <row r="9" spans="1:2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3">
      <c r="A11" s="33" t="s">
        <v>7</v>
      </c>
      <c r="B11" s="33" t="s">
        <v>8</v>
      </c>
      <c r="C11" s="36" t="s">
        <v>9</v>
      </c>
      <c r="D11" s="33" t="s">
        <v>10</v>
      </c>
      <c r="E11" s="36" t="s">
        <v>11</v>
      </c>
      <c r="F11" s="45" t="s">
        <v>12</v>
      </c>
      <c r="G11" s="45"/>
      <c r="H11" s="45"/>
      <c r="I11" s="45"/>
      <c r="J11" s="36" t="s">
        <v>13</v>
      </c>
      <c r="K11" s="40" t="s">
        <v>14</v>
      </c>
      <c r="L11" s="40" t="s">
        <v>15</v>
      </c>
      <c r="M11" s="40"/>
      <c r="N11" s="40"/>
      <c r="O11" s="40"/>
      <c r="P11" s="40"/>
      <c r="Q11" s="40"/>
      <c r="R11" s="40" t="s">
        <v>16</v>
      </c>
      <c r="S11" s="36" t="s">
        <v>17</v>
      </c>
      <c r="T11" s="36" t="s">
        <v>18</v>
      </c>
      <c r="U11" s="36" t="s">
        <v>19</v>
      </c>
    </row>
    <row r="12" spans="1:21" x14ac:dyDescent="0.3">
      <c r="A12" s="34"/>
      <c r="B12" s="34"/>
      <c r="C12" s="37"/>
      <c r="D12" s="34"/>
      <c r="E12" s="37"/>
      <c r="F12" s="36" t="s">
        <v>20</v>
      </c>
      <c r="G12" s="36" t="s">
        <v>21</v>
      </c>
      <c r="H12" s="36" t="s">
        <v>22</v>
      </c>
      <c r="I12" s="36" t="s">
        <v>23</v>
      </c>
      <c r="J12" s="37"/>
      <c r="K12" s="41"/>
      <c r="L12" s="43"/>
      <c r="M12" s="44"/>
      <c r="N12" s="44"/>
      <c r="O12" s="44"/>
      <c r="P12" s="44"/>
      <c r="Q12" s="44"/>
      <c r="R12" s="41"/>
      <c r="S12" s="37"/>
      <c r="T12" s="37"/>
      <c r="U12" s="37"/>
    </row>
    <row r="13" spans="1:21" ht="21.6" x14ac:dyDescent="0.3">
      <c r="A13" s="35"/>
      <c r="B13" s="35"/>
      <c r="C13" s="38"/>
      <c r="D13" s="35"/>
      <c r="E13" s="38"/>
      <c r="F13" s="38"/>
      <c r="G13" s="38"/>
      <c r="H13" s="38"/>
      <c r="I13" s="38"/>
      <c r="J13" s="38"/>
      <c r="K13" s="42"/>
      <c r="L13" s="2" t="s">
        <v>24</v>
      </c>
      <c r="M13" s="2"/>
      <c r="N13" s="2" t="s">
        <v>25</v>
      </c>
      <c r="O13" s="2"/>
      <c r="P13" s="2" t="s">
        <v>26</v>
      </c>
      <c r="Q13" s="2"/>
      <c r="R13" s="42"/>
      <c r="S13" s="38"/>
      <c r="T13" s="38"/>
      <c r="U13" s="38"/>
    </row>
    <row r="14" spans="1:21" x14ac:dyDescent="0.3">
      <c r="A14" s="3" t="s">
        <v>27</v>
      </c>
      <c r="B14" s="3" t="s">
        <v>28</v>
      </c>
      <c r="C14" s="3" t="s">
        <v>29</v>
      </c>
      <c r="D14" s="3" t="s">
        <v>30</v>
      </c>
      <c r="E14" s="3" t="s">
        <v>31</v>
      </c>
      <c r="F14" s="3" t="s">
        <v>32</v>
      </c>
      <c r="G14" s="3" t="s">
        <v>33</v>
      </c>
      <c r="H14" s="3" t="s">
        <v>34</v>
      </c>
      <c r="I14" s="3" t="s">
        <v>35</v>
      </c>
      <c r="J14" s="3" t="s">
        <v>36</v>
      </c>
      <c r="K14" s="3" t="s">
        <v>37</v>
      </c>
      <c r="L14" s="4" t="s">
        <v>38</v>
      </c>
      <c r="M14" s="5"/>
      <c r="N14" s="4" t="s">
        <v>39</v>
      </c>
      <c r="O14" s="4"/>
      <c r="P14" s="4" t="s">
        <v>40</v>
      </c>
      <c r="Q14" s="4"/>
      <c r="R14" s="3" t="s">
        <v>41</v>
      </c>
      <c r="S14" s="3" t="s">
        <v>42</v>
      </c>
      <c r="T14" s="3" t="s">
        <v>43</v>
      </c>
      <c r="U14" s="3" t="s">
        <v>44</v>
      </c>
    </row>
    <row r="15" spans="1:21" ht="21.6" x14ac:dyDescent="0.3">
      <c r="A15" s="6">
        <v>1</v>
      </c>
      <c r="B15" s="2" t="s">
        <v>45</v>
      </c>
      <c r="C15" s="7" t="s">
        <v>46</v>
      </c>
      <c r="D15" s="2" t="s">
        <v>47</v>
      </c>
      <c r="E15" s="6">
        <v>55</v>
      </c>
      <c r="F15" s="8">
        <v>273.17</v>
      </c>
      <c r="G15" s="2"/>
      <c r="H15" s="7"/>
      <c r="I15" s="2"/>
      <c r="J15" s="9">
        <v>1.0716000000000001</v>
      </c>
      <c r="K15" s="10">
        <v>277.06</v>
      </c>
      <c r="L15" s="11"/>
      <c r="M15" s="12"/>
      <c r="N15" s="11"/>
      <c r="O15" s="2"/>
      <c r="P15" s="11"/>
      <c r="Q15" s="2"/>
      <c r="R15" s="6">
        <v>1</v>
      </c>
      <c r="S15" s="8">
        <v>277.06</v>
      </c>
      <c r="T15" s="20">
        <v>15238.3</v>
      </c>
      <c r="U15" s="11"/>
    </row>
    <row r="16" spans="1:21" ht="21.6" x14ac:dyDescent="0.3">
      <c r="A16" s="6">
        <v>2</v>
      </c>
      <c r="B16" s="2" t="s">
        <v>48</v>
      </c>
      <c r="C16" s="7" t="s">
        <v>49</v>
      </c>
      <c r="D16" s="2" t="s">
        <v>50</v>
      </c>
      <c r="E16" s="6">
        <v>230</v>
      </c>
      <c r="F16" s="6">
        <v>135</v>
      </c>
      <c r="G16" s="2"/>
      <c r="H16" s="7"/>
      <c r="I16" s="2"/>
      <c r="J16" s="9">
        <v>1.0716000000000001</v>
      </c>
      <c r="K16" s="10">
        <v>136.97999999999999</v>
      </c>
      <c r="L16" s="11"/>
      <c r="M16" s="12"/>
      <c r="N16" s="11"/>
      <c r="O16" s="2"/>
      <c r="P16" s="11"/>
      <c r="Q16" s="2"/>
      <c r="R16" s="6">
        <v>1</v>
      </c>
      <c r="S16" s="8">
        <v>136.97999999999999</v>
      </c>
      <c r="T16" s="20">
        <v>31505.4</v>
      </c>
      <c r="U16" s="11"/>
    </row>
    <row r="17" spans="1:21" ht="21.6" x14ac:dyDescent="0.3">
      <c r="A17" s="6">
        <v>3</v>
      </c>
      <c r="B17" s="2" t="s">
        <v>51</v>
      </c>
      <c r="C17" s="7" t="s">
        <v>52</v>
      </c>
      <c r="D17" s="2" t="s">
        <v>50</v>
      </c>
      <c r="E17" s="6">
        <v>850</v>
      </c>
      <c r="F17" s="13">
        <v>126.6</v>
      </c>
      <c r="G17" s="2"/>
      <c r="H17" s="7"/>
      <c r="I17" s="2"/>
      <c r="J17" s="9">
        <v>1.0716000000000001</v>
      </c>
      <c r="K17" s="10">
        <v>131.26</v>
      </c>
      <c r="L17" s="11"/>
      <c r="M17" s="12"/>
      <c r="N17" s="11"/>
      <c r="O17" s="2"/>
      <c r="P17" s="11"/>
      <c r="Q17" s="2"/>
      <c r="R17" s="6">
        <v>1</v>
      </c>
      <c r="S17" s="8">
        <v>131.26</v>
      </c>
      <c r="T17" s="20">
        <v>111571</v>
      </c>
      <c r="U17" s="11"/>
    </row>
    <row r="18" spans="1:21" ht="21.6" x14ac:dyDescent="0.3">
      <c r="A18" s="6">
        <v>4</v>
      </c>
      <c r="B18" s="2" t="s">
        <v>53</v>
      </c>
      <c r="C18" s="7" t="s">
        <v>54</v>
      </c>
      <c r="D18" s="2" t="s">
        <v>47</v>
      </c>
      <c r="E18" s="6">
        <v>150</v>
      </c>
      <c r="F18" s="13">
        <v>66.8</v>
      </c>
      <c r="G18" s="2"/>
      <c r="H18" s="7"/>
      <c r="I18" s="2"/>
      <c r="J18" s="9">
        <v>1.0716000000000001</v>
      </c>
      <c r="K18" s="10">
        <v>68.63</v>
      </c>
      <c r="L18" s="11"/>
      <c r="M18" s="12"/>
      <c r="N18" s="11"/>
      <c r="O18" s="2"/>
      <c r="P18" s="11"/>
      <c r="Q18" s="2"/>
      <c r="R18" s="6">
        <v>1</v>
      </c>
      <c r="S18" s="8">
        <v>68.63</v>
      </c>
      <c r="T18" s="20">
        <v>10294.5</v>
      </c>
      <c r="U18" s="11"/>
    </row>
    <row r="19" spans="1:21" ht="21.6" x14ac:dyDescent="0.3">
      <c r="A19" s="6">
        <v>5</v>
      </c>
      <c r="B19" s="2" t="s">
        <v>55</v>
      </c>
      <c r="C19" s="7" t="s">
        <v>56</v>
      </c>
      <c r="D19" s="2" t="s">
        <v>47</v>
      </c>
      <c r="E19" s="13">
        <v>99.8</v>
      </c>
      <c r="F19" s="13">
        <v>173.4</v>
      </c>
      <c r="G19" s="2"/>
      <c r="H19" s="7"/>
      <c r="I19" s="2"/>
      <c r="J19" s="9">
        <v>1.0716000000000001</v>
      </c>
      <c r="K19" s="10">
        <v>179.58</v>
      </c>
      <c r="L19" s="11"/>
      <c r="M19" s="12"/>
      <c r="N19" s="11"/>
      <c r="O19" s="2"/>
      <c r="P19" s="11"/>
      <c r="Q19" s="2"/>
      <c r="R19" s="6">
        <v>1</v>
      </c>
      <c r="S19" s="8">
        <v>179.58</v>
      </c>
      <c r="T19" s="20">
        <v>17922.080000000002</v>
      </c>
      <c r="U19" s="11"/>
    </row>
    <row r="20" spans="1:21" ht="21.6" x14ac:dyDescent="0.3">
      <c r="A20" s="6">
        <v>6</v>
      </c>
      <c r="B20" s="2" t="s">
        <v>57</v>
      </c>
      <c r="C20" s="7" t="s">
        <v>58</v>
      </c>
      <c r="D20" s="2" t="s">
        <v>47</v>
      </c>
      <c r="E20" s="13">
        <v>799.2</v>
      </c>
      <c r="F20" s="13">
        <v>182.5</v>
      </c>
      <c r="G20" s="2"/>
      <c r="H20" s="7"/>
      <c r="I20" s="2"/>
      <c r="J20" s="9">
        <v>1.0716000000000001</v>
      </c>
      <c r="K20" s="10">
        <v>187.35</v>
      </c>
      <c r="L20" s="11"/>
      <c r="M20" s="12"/>
      <c r="N20" s="11"/>
      <c r="O20" s="2"/>
      <c r="P20" s="11"/>
      <c r="Q20" s="2"/>
      <c r="R20" s="6">
        <v>1</v>
      </c>
      <c r="S20" s="8">
        <v>187.35</v>
      </c>
      <c r="T20" s="20">
        <v>147856.62</v>
      </c>
      <c r="U20" s="11"/>
    </row>
    <row r="21" spans="1:21" ht="21.6" x14ac:dyDescent="0.3">
      <c r="A21" s="6">
        <v>7</v>
      </c>
      <c r="B21" s="2" t="s">
        <v>59</v>
      </c>
      <c r="C21" s="7" t="s">
        <v>60</v>
      </c>
      <c r="D21" s="2" t="s">
        <v>47</v>
      </c>
      <c r="E21" s="8">
        <v>44.72</v>
      </c>
      <c r="F21" s="6">
        <v>176</v>
      </c>
      <c r="G21" s="2"/>
      <c r="H21" s="7"/>
      <c r="I21" s="2"/>
      <c r="J21" s="9">
        <v>1.0716000000000001</v>
      </c>
      <c r="K21" s="10">
        <v>183.01</v>
      </c>
      <c r="L21" s="11"/>
      <c r="M21" s="12"/>
      <c r="N21" s="11"/>
      <c r="O21" s="2"/>
      <c r="P21" s="11"/>
      <c r="Q21" s="2"/>
      <c r="R21" s="6">
        <v>1</v>
      </c>
      <c r="S21" s="8">
        <v>183.01</v>
      </c>
      <c r="T21" s="20">
        <v>8184.21</v>
      </c>
      <c r="U21" s="11"/>
    </row>
    <row r="22" spans="1:21" ht="21.6" x14ac:dyDescent="0.3">
      <c r="A22" s="6">
        <v>8</v>
      </c>
      <c r="B22" s="2" t="s">
        <v>61</v>
      </c>
      <c r="C22" s="7" t="s">
        <v>62</v>
      </c>
      <c r="D22" s="2" t="s">
        <v>47</v>
      </c>
      <c r="E22" s="8">
        <v>155.04</v>
      </c>
      <c r="F22" s="6">
        <v>176</v>
      </c>
      <c r="G22" s="2"/>
      <c r="H22" s="7"/>
      <c r="I22" s="2"/>
      <c r="J22" s="9">
        <v>1.0716000000000001</v>
      </c>
      <c r="K22" s="16">
        <v>182.7</v>
      </c>
      <c r="L22" s="11"/>
      <c r="M22" s="12"/>
      <c r="N22" s="11"/>
      <c r="O22" s="2"/>
      <c r="P22" s="11"/>
      <c r="Q22" s="2"/>
      <c r="R22" s="6">
        <v>1</v>
      </c>
      <c r="S22" s="13">
        <v>182.7</v>
      </c>
      <c r="T22" s="20">
        <v>28325.81</v>
      </c>
      <c r="U22" s="11"/>
    </row>
    <row r="23" spans="1:21" ht="21.6" x14ac:dyDescent="0.3">
      <c r="A23" s="6">
        <v>9</v>
      </c>
      <c r="B23" s="2" t="s">
        <v>63</v>
      </c>
      <c r="C23" s="7" t="s">
        <v>64</v>
      </c>
      <c r="D23" s="2" t="s">
        <v>47</v>
      </c>
      <c r="E23" s="15">
        <v>2157.16</v>
      </c>
      <c r="F23" s="6">
        <v>176</v>
      </c>
      <c r="G23" s="2"/>
      <c r="H23" s="7"/>
      <c r="I23" s="2"/>
      <c r="J23" s="9">
        <v>1.0716000000000001</v>
      </c>
      <c r="K23" s="10">
        <v>180.54</v>
      </c>
      <c r="L23" s="11"/>
      <c r="M23" s="12"/>
      <c r="N23" s="11"/>
      <c r="O23" s="2"/>
      <c r="P23" s="11"/>
      <c r="Q23" s="2"/>
      <c r="R23" s="6">
        <v>1</v>
      </c>
      <c r="S23" s="8">
        <v>180.54</v>
      </c>
      <c r="T23" s="20">
        <v>382232.07</v>
      </c>
      <c r="U23" s="11"/>
    </row>
    <row r="24" spans="1:21" ht="21.6" x14ac:dyDescent="0.3">
      <c r="A24" s="6">
        <v>10</v>
      </c>
      <c r="B24" s="2" t="s">
        <v>65</v>
      </c>
      <c r="C24" s="7" t="s">
        <v>66</v>
      </c>
      <c r="D24" s="2" t="s">
        <v>67</v>
      </c>
      <c r="E24" s="6">
        <v>5</v>
      </c>
      <c r="F24" s="8">
        <v>375.83</v>
      </c>
      <c r="G24" s="2"/>
      <c r="H24" s="7"/>
      <c r="I24" s="2"/>
      <c r="J24" s="9">
        <v>1.0716000000000001</v>
      </c>
      <c r="K24" s="10">
        <v>394.47</v>
      </c>
      <c r="L24" s="11"/>
      <c r="M24" s="12"/>
      <c r="N24" s="11"/>
      <c r="O24" s="2"/>
      <c r="P24" s="11"/>
      <c r="Q24" s="2"/>
      <c r="R24" s="6">
        <v>1</v>
      </c>
      <c r="S24" s="8">
        <v>394.47</v>
      </c>
      <c r="T24" s="20">
        <v>1972.35</v>
      </c>
      <c r="U24" s="11"/>
    </row>
    <row r="25" spans="1:21" ht="21.6" x14ac:dyDescent="0.3">
      <c r="A25" s="6">
        <v>11</v>
      </c>
      <c r="B25" s="2" t="s">
        <v>68</v>
      </c>
      <c r="C25" s="7" t="s">
        <v>69</v>
      </c>
      <c r="D25" s="2" t="s">
        <v>67</v>
      </c>
      <c r="E25" s="6">
        <v>3</v>
      </c>
      <c r="F25" s="8">
        <v>206.67</v>
      </c>
      <c r="G25" s="2"/>
      <c r="H25" s="7"/>
      <c r="I25" s="2"/>
      <c r="J25" s="9">
        <v>1.0716000000000001</v>
      </c>
      <c r="K25" s="10">
        <v>215.59</v>
      </c>
      <c r="L25" s="11"/>
      <c r="M25" s="12"/>
      <c r="N25" s="11"/>
      <c r="O25" s="2"/>
      <c r="P25" s="11"/>
      <c r="Q25" s="2"/>
      <c r="R25" s="6">
        <v>1</v>
      </c>
      <c r="S25" s="8">
        <v>215.59</v>
      </c>
      <c r="T25" s="29">
        <v>646.77</v>
      </c>
      <c r="U25" s="11"/>
    </row>
    <row r="26" spans="1:21" ht="21.6" x14ac:dyDescent="0.3">
      <c r="A26" s="6">
        <v>12</v>
      </c>
      <c r="B26" s="2" t="s">
        <v>70</v>
      </c>
      <c r="C26" s="7" t="s">
        <v>71</v>
      </c>
      <c r="D26" s="2" t="s">
        <v>47</v>
      </c>
      <c r="E26" s="14">
        <v>10372</v>
      </c>
      <c r="F26" s="13">
        <v>95.4</v>
      </c>
      <c r="G26" s="2"/>
      <c r="H26" s="7"/>
      <c r="I26" s="2"/>
      <c r="J26" s="9">
        <v>1.0716000000000001</v>
      </c>
      <c r="K26" s="10">
        <v>98.63</v>
      </c>
      <c r="L26" s="11"/>
      <c r="M26" s="12"/>
      <c r="N26" s="11"/>
      <c r="O26" s="2"/>
      <c r="P26" s="11"/>
      <c r="Q26" s="2"/>
      <c r="R26" s="6">
        <v>1</v>
      </c>
      <c r="S26" s="8">
        <v>98.63</v>
      </c>
      <c r="T26" s="20">
        <v>1022990.36</v>
      </c>
      <c r="U26" s="11"/>
    </row>
    <row r="27" spans="1:21" ht="21.6" x14ac:dyDescent="0.3">
      <c r="A27" s="6">
        <v>13</v>
      </c>
      <c r="B27" s="2" t="s">
        <v>72</v>
      </c>
      <c r="C27" s="7" t="s">
        <v>73</v>
      </c>
      <c r="D27" s="2" t="s">
        <v>47</v>
      </c>
      <c r="E27" s="8">
        <v>88.85</v>
      </c>
      <c r="F27" s="13">
        <v>94.1</v>
      </c>
      <c r="G27" s="2"/>
      <c r="H27" s="7"/>
      <c r="I27" s="2"/>
      <c r="J27" s="9">
        <v>1.0716000000000001</v>
      </c>
      <c r="K27" s="10">
        <v>97.53</v>
      </c>
      <c r="L27" s="11"/>
      <c r="M27" s="12"/>
      <c r="N27" s="11"/>
      <c r="O27" s="2"/>
      <c r="P27" s="11"/>
      <c r="Q27" s="2"/>
      <c r="R27" s="6">
        <v>1</v>
      </c>
      <c r="S27" s="8">
        <v>97.53</v>
      </c>
      <c r="T27" s="20">
        <v>8665.5400000000009</v>
      </c>
      <c r="U27" s="11"/>
    </row>
    <row r="28" spans="1:21" ht="21.6" x14ac:dyDescent="0.3">
      <c r="A28" s="6">
        <v>14</v>
      </c>
      <c r="B28" s="2" t="s">
        <v>74</v>
      </c>
      <c r="C28" s="7" t="s">
        <v>75</v>
      </c>
      <c r="D28" s="2" t="s">
        <v>47</v>
      </c>
      <c r="E28" s="8">
        <v>367.34</v>
      </c>
      <c r="F28" s="6">
        <v>176</v>
      </c>
      <c r="G28" s="2"/>
      <c r="H28" s="7"/>
      <c r="I28" s="2"/>
      <c r="J28" s="9">
        <v>1.0716000000000001</v>
      </c>
      <c r="K28" s="10">
        <v>180.47</v>
      </c>
      <c r="L28" s="11"/>
      <c r="M28" s="12"/>
      <c r="N28" s="11"/>
      <c r="O28" s="2"/>
      <c r="P28" s="11"/>
      <c r="Q28" s="2"/>
      <c r="R28" s="6">
        <v>1</v>
      </c>
      <c r="S28" s="8">
        <v>180.47</v>
      </c>
      <c r="T28" s="20">
        <v>66293.850000000006</v>
      </c>
      <c r="U28" s="11"/>
    </row>
    <row r="29" spans="1:21" ht="21.6" x14ac:dyDescent="0.3">
      <c r="A29" s="6">
        <v>15</v>
      </c>
      <c r="B29" s="2" t="s">
        <v>76</v>
      </c>
      <c r="C29" s="7" t="s">
        <v>77</v>
      </c>
      <c r="D29" s="2" t="s">
        <v>47</v>
      </c>
      <c r="E29" s="8">
        <v>775.84</v>
      </c>
      <c r="F29" s="13">
        <v>182.5</v>
      </c>
      <c r="G29" s="2"/>
      <c r="H29" s="7"/>
      <c r="I29" s="2"/>
      <c r="J29" s="9">
        <v>1.0716000000000001</v>
      </c>
      <c r="K29" s="16">
        <v>184.9</v>
      </c>
      <c r="L29" s="11"/>
      <c r="M29" s="12"/>
      <c r="N29" s="11"/>
      <c r="O29" s="2"/>
      <c r="P29" s="11"/>
      <c r="Q29" s="2"/>
      <c r="R29" s="6">
        <v>1</v>
      </c>
      <c r="S29" s="13">
        <v>184.9</v>
      </c>
      <c r="T29" s="20">
        <v>143452.82</v>
      </c>
      <c r="U29" s="11"/>
    </row>
    <row r="30" spans="1:21" ht="21.6" x14ac:dyDescent="0.3">
      <c r="A30" s="6">
        <v>16</v>
      </c>
      <c r="B30" s="2" t="s">
        <v>78</v>
      </c>
      <c r="C30" s="7" t="s">
        <v>79</v>
      </c>
      <c r="D30" s="2" t="s">
        <v>47</v>
      </c>
      <c r="E30" s="8">
        <v>383.96</v>
      </c>
      <c r="F30" s="13">
        <v>182.5</v>
      </c>
      <c r="G30" s="2"/>
      <c r="H30" s="7"/>
      <c r="I30" s="2"/>
      <c r="J30" s="9">
        <v>1.0716000000000001</v>
      </c>
      <c r="K30" s="16">
        <v>186.8</v>
      </c>
      <c r="L30" s="11"/>
      <c r="M30" s="12"/>
      <c r="N30" s="11"/>
      <c r="O30" s="2"/>
      <c r="P30" s="11"/>
      <c r="Q30" s="2"/>
      <c r="R30" s="6">
        <v>1</v>
      </c>
      <c r="S30" s="13">
        <v>186.8</v>
      </c>
      <c r="T30" s="20">
        <v>71723.73</v>
      </c>
      <c r="U30" s="11"/>
    </row>
    <row r="31" spans="1:21" ht="21.6" x14ac:dyDescent="0.3">
      <c r="A31" s="6">
        <v>17</v>
      </c>
      <c r="B31" s="2" t="s">
        <v>80</v>
      </c>
      <c r="C31" s="7" t="s">
        <v>81</v>
      </c>
      <c r="D31" s="2" t="s">
        <v>47</v>
      </c>
      <c r="E31" s="6">
        <v>35</v>
      </c>
      <c r="F31" s="13">
        <v>66.8</v>
      </c>
      <c r="G31" s="2"/>
      <c r="H31" s="7"/>
      <c r="I31" s="2"/>
      <c r="J31" s="9">
        <v>1.0716000000000001</v>
      </c>
      <c r="K31" s="16">
        <v>68.2</v>
      </c>
      <c r="L31" s="11"/>
      <c r="M31" s="12"/>
      <c r="N31" s="11"/>
      <c r="O31" s="2"/>
      <c r="P31" s="11"/>
      <c r="Q31" s="2"/>
      <c r="R31" s="6">
        <v>1</v>
      </c>
      <c r="S31" s="13">
        <v>68.2</v>
      </c>
      <c r="T31" s="20">
        <v>2387</v>
      </c>
      <c r="U31" s="11"/>
    </row>
    <row r="32" spans="1:21" ht="21.6" x14ac:dyDescent="0.3">
      <c r="A32" s="6">
        <v>18</v>
      </c>
      <c r="B32" s="2" t="s">
        <v>82</v>
      </c>
      <c r="C32" s="7" t="s">
        <v>83</v>
      </c>
      <c r="D32" s="2" t="s">
        <v>47</v>
      </c>
      <c r="E32" s="15">
        <v>1722.44</v>
      </c>
      <c r="F32" s="13">
        <v>182.5</v>
      </c>
      <c r="G32" s="2"/>
      <c r="H32" s="7"/>
      <c r="I32" s="2"/>
      <c r="J32" s="9">
        <v>1.0716000000000001</v>
      </c>
      <c r="K32" s="10">
        <v>187.19</v>
      </c>
      <c r="L32" s="11"/>
      <c r="M32" s="12"/>
      <c r="N32" s="11"/>
      <c r="O32" s="2"/>
      <c r="P32" s="11"/>
      <c r="Q32" s="2"/>
      <c r="R32" s="6">
        <v>1</v>
      </c>
      <c r="S32" s="8">
        <v>187.19</v>
      </c>
      <c r="T32" s="20">
        <v>322985.11</v>
      </c>
      <c r="U32" s="11"/>
    </row>
    <row r="33" spans="1:21" ht="21.6" x14ac:dyDescent="0.3">
      <c r="A33" s="6">
        <v>19</v>
      </c>
      <c r="B33" s="2" t="s">
        <v>84</v>
      </c>
      <c r="C33" s="7" t="s">
        <v>85</v>
      </c>
      <c r="D33" s="2" t="s">
        <v>47</v>
      </c>
      <c r="E33" s="8">
        <v>615.59</v>
      </c>
      <c r="F33" s="6">
        <v>176</v>
      </c>
      <c r="G33" s="2"/>
      <c r="H33" s="7"/>
      <c r="I33" s="2"/>
      <c r="J33" s="9">
        <v>1.0716000000000001</v>
      </c>
      <c r="K33" s="16">
        <v>180.8</v>
      </c>
      <c r="L33" s="11"/>
      <c r="M33" s="12"/>
      <c r="N33" s="11"/>
      <c r="O33" s="2"/>
      <c r="P33" s="11"/>
      <c r="Q33" s="2"/>
      <c r="R33" s="6">
        <v>1</v>
      </c>
      <c r="S33" s="13">
        <v>180.8</v>
      </c>
      <c r="T33" s="20">
        <v>111298.67</v>
      </c>
      <c r="U33" s="11"/>
    </row>
    <row r="34" spans="1:21" ht="21.6" x14ac:dyDescent="0.3">
      <c r="A34" s="6">
        <v>20</v>
      </c>
      <c r="B34" s="2" t="s">
        <v>86</v>
      </c>
      <c r="C34" s="7" t="s">
        <v>87</v>
      </c>
      <c r="D34" s="2" t="s">
        <v>47</v>
      </c>
      <c r="E34" s="13">
        <v>63.6</v>
      </c>
      <c r="F34" s="6">
        <v>176</v>
      </c>
      <c r="G34" s="2"/>
      <c r="H34" s="7"/>
      <c r="I34" s="2"/>
      <c r="J34" s="9">
        <v>1.0716000000000001</v>
      </c>
      <c r="K34" s="10">
        <v>181.39</v>
      </c>
      <c r="L34" s="11"/>
      <c r="M34" s="12"/>
      <c r="N34" s="11"/>
      <c r="O34" s="2"/>
      <c r="P34" s="11"/>
      <c r="Q34" s="2"/>
      <c r="R34" s="6">
        <v>1</v>
      </c>
      <c r="S34" s="8">
        <v>181.39</v>
      </c>
      <c r="T34" s="20">
        <v>11536.4</v>
      </c>
      <c r="U34" s="11"/>
    </row>
    <row r="35" spans="1:21" ht="21.6" x14ac:dyDescent="0.3">
      <c r="A35" s="6">
        <v>21</v>
      </c>
      <c r="B35" s="2" t="s">
        <v>88</v>
      </c>
      <c r="C35" s="7" t="s">
        <v>89</v>
      </c>
      <c r="D35" s="2" t="s">
        <v>47</v>
      </c>
      <c r="E35" s="13">
        <v>21.4</v>
      </c>
      <c r="F35" s="6">
        <v>336</v>
      </c>
      <c r="G35" s="2"/>
      <c r="H35" s="7"/>
      <c r="I35" s="2"/>
      <c r="J35" s="9">
        <v>1.0716000000000001</v>
      </c>
      <c r="K35" s="10">
        <v>350.01</v>
      </c>
      <c r="L35" s="11"/>
      <c r="M35" s="12"/>
      <c r="N35" s="11"/>
      <c r="O35" s="2"/>
      <c r="P35" s="11"/>
      <c r="Q35" s="2"/>
      <c r="R35" s="6">
        <v>1</v>
      </c>
      <c r="S35" s="8">
        <v>350.01</v>
      </c>
      <c r="T35" s="20">
        <v>7490.21</v>
      </c>
      <c r="U35" s="11"/>
    </row>
    <row r="36" spans="1:21" ht="21.6" x14ac:dyDescent="0.3">
      <c r="A36" s="6">
        <v>22</v>
      </c>
      <c r="B36" s="2" t="s">
        <v>90</v>
      </c>
      <c r="C36" s="7" t="s">
        <v>91</v>
      </c>
      <c r="D36" s="2" t="s">
        <v>67</v>
      </c>
      <c r="E36" s="6">
        <v>15</v>
      </c>
      <c r="F36" s="6">
        <v>241</v>
      </c>
      <c r="G36" s="2"/>
      <c r="H36" s="7"/>
      <c r="I36" s="2"/>
      <c r="J36" s="9">
        <v>1.0716000000000001</v>
      </c>
      <c r="K36" s="10">
        <v>250.65</v>
      </c>
      <c r="L36" s="11"/>
      <c r="M36" s="12"/>
      <c r="N36" s="11"/>
      <c r="O36" s="2"/>
      <c r="P36" s="11"/>
      <c r="Q36" s="2"/>
      <c r="R36" s="6">
        <v>1</v>
      </c>
      <c r="S36" s="8">
        <v>250.65</v>
      </c>
      <c r="T36" s="20">
        <v>3759.75</v>
      </c>
      <c r="U36" s="11"/>
    </row>
    <row r="37" spans="1:21" ht="21.6" x14ac:dyDescent="0.3">
      <c r="A37" s="6">
        <v>23</v>
      </c>
      <c r="B37" s="2" t="s">
        <v>92</v>
      </c>
      <c r="C37" s="7" t="s">
        <v>93</v>
      </c>
      <c r="D37" s="2" t="s">
        <v>67</v>
      </c>
      <c r="E37" s="6">
        <v>70</v>
      </c>
      <c r="F37" s="6">
        <v>69</v>
      </c>
      <c r="G37" s="2"/>
      <c r="H37" s="7"/>
      <c r="I37" s="2"/>
      <c r="J37" s="9">
        <v>1.0716000000000001</v>
      </c>
      <c r="K37" s="16">
        <v>70.2</v>
      </c>
      <c r="L37" s="11"/>
      <c r="M37" s="12"/>
      <c r="N37" s="11"/>
      <c r="O37" s="2"/>
      <c r="P37" s="11"/>
      <c r="Q37" s="2"/>
      <c r="R37" s="6">
        <v>1</v>
      </c>
      <c r="S37" s="13">
        <v>70.2</v>
      </c>
      <c r="T37" s="20">
        <v>4914</v>
      </c>
      <c r="U37" s="11"/>
    </row>
    <row r="38" spans="1:21" ht="21.6" x14ac:dyDescent="0.3">
      <c r="A38" s="6">
        <v>24</v>
      </c>
      <c r="B38" s="2" t="s">
        <v>94</v>
      </c>
      <c r="C38" s="7" t="s">
        <v>95</v>
      </c>
      <c r="D38" s="2" t="s">
        <v>67</v>
      </c>
      <c r="E38" s="6">
        <v>150</v>
      </c>
      <c r="F38" s="6">
        <v>59</v>
      </c>
      <c r="G38" s="2"/>
      <c r="H38" s="7"/>
      <c r="I38" s="2"/>
      <c r="J38" s="9">
        <v>1.0716000000000001</v>
      </c>
      <c r="K38" s="10">
        <v>60.37</v>
      </c>
      <c r="L38" s="11"/>
      <c r="M38" s="12"/>
      <c r="N38" s="11"/>
      <c r="O38" s="2"/>
      <c r="P38" s="11"/>
      <c r="Q38" s="2"/>
      <c r="R38" s="6">
        <v>1</v>
      </c>
      <c r="S38" s="8">
        <v>60.37</v>
      </c>
      <c r="T38" s="20">
        <v>9055.5</v>
      </c>
      <c r="U38" s="11"/>
    </row>
    <row r="39" spans="1:21" ht="21.6" x14ac:dyDescent="0.3">
      <c r="A39" s="6">
        <v>25</v>
      </c>
      <c r="B39" s="2" t="s">
        <v>96</v>
      </c>
      <c r="C39" s="7" t="s">
        <v>97</v>
      </c>
      <c r="D39" s="2" t="s">
        <v>67</v>
      </c>
      <c r="E39" s="6">
        <v>150</v>
      </c>
      <c r="F39" s="13">
        <v>234.8</v>
      </c>
      <c r="G39" s="2"/>
      <c r="H39" s="7"/>
      <c r="I39" s="2"/>
      <c r="J39" s="9">
        <v>1.0716000000000001</v>
      </c>
      <c r="K39" s="10">
        <v>243.06</v>
      </c>
      <c r="L39" s="11"/>
      <c r="M39" s="12"/>
      <c r="N39" s="11"/>
      <c r="O39" s="2"/>
      <c r="P39" s="11"/>
      <c r="Q39" s="2"/>
      <c r="R39" s="6">
        <v>1</v>
      </c>
      <c r="S39" s="8">
        <v>243.06</v>
      </c>
      <c r="T39" s="20">
        <v>36459</v>
      </c>
      <c r="U39" s="11"/>
    </row>
    <row r="40" spans="1:21" ht="21.6" x14ac:dyDescent="0.3">
      <c r="A40" s="6">
        <v>26</v>
      </c>
      <c r="B40" s="2" t="s">
        <v>98</v>
      </c>
      <c r="C40" s="7" t="s">
        <v>99</v>
      </c>
      <c r="D40" s="2" t="s">
        <v>50</v>
      </c>
      <c r="E40" s="6">
        <v>30</v>
      </c>
      <c r="F40" s="6">
        <v>150</v>
      </c>
      <c r="G40" s="2"/>
      <c r="H40" s="7"/>
      <c r="I40" s="2"/>
      <c r="J40" s="9">
        <v>1.0716000000000001</v>
      </c>
      <c r="K40" s="10">
        <v>152.61000000000001</v>
      </c>
      <c r="L40" s="11"/>
      <c r="M40" s="12"/>
      <c r="N40" s="11"/>
      <c r="O40" s="2"/>
      <c r="P40" s="11"/>
      <c r="Q40" s="2"/>
      <c r="R40" s="6">
        <v>1</v>
      </c>
      <c r="S40" s="8">
        <v>152.61000000000001</v>
      </c>
      <c r="T40" s="20">
        <v>4578.3</v>
      </c>
      <c r="U40" s="11"/>
    </row>
    <row r="41" spans="1:21" ht="21.6" x14ac:dyDescent="0.3">
      <c r="A41" s="6">
        <v>27</v>
      </c>
      <c r="B41" s="2" t="s">
        <v>100</v>
      </c>
      <c r="C41" s="7" t="s">
        <v>101</v>
      </c>
      <c r="D41" s="2" t="s">
        <v>47</v>
      </c>
      <c r="E41" s="6">
        <v>20</v>
      </c>
      <c r="F41" s="6">
        <v>397</v>
      </c>
      <c r="G41" s="2"/>
      <c r="H41" s="7"/>
      <c r="I41" s="2"/>
      <c r="J41" s="9">
        <v>1.0716000000000001</v>
      </c>
      <c r="K41" s="10">
        <v>407.49</v>
      </c>
      <c r="L41" s="11"/>
      <c r="M41" s="12"/>
      <c r="N41" s="11"/>
      <c r="O41" s="2"/>
      <c r="P41" s="11"/>
      <c r="Q41" s="2"/>
      <c r="R41" s="6">
        <v>1</v>
      </c>
      <c r="S41" s="8">
        <v>407.49</v>
      </c>
      <c r="T41" s="20">
        <v>8149.8</v>
      </c>
      <c r="U41" s="11"/>
    </row>
    <row r="42" spans="1:21" ht="21.6" x14ac:dyDescent="0.3">
      <c r="A42" s="6">
        <v>28</v>
      </c>
      <c r="B42" s="2" t="s">
        <v>102</v>
      </c>
      <c r="C42" s="7" t="s">
        <v>103</v>
      </c>
      <c r="D42" s="2" t="s">
        <v>67</v>
      </c>
      <c r="E42" s="6">
        <v>124</v>
      </c>
      <c r="F42" s="6">
        <v>760</v>
      </c>
      <c r="G42" s="2"/>
      <c r="H42" s="7"/>
      <c r="I42" s="2"/>
      <c r="J42" s="9">
        <v>1.0716000000000001</v>
      </c>
      <c r="K42" s="10">
        <v>790.78</v>
      </c>
      <c r="L42" s="11"/>
      <c r="M42" s="12"/>
      <c r="N42" s="11"/>
      <c r="O42" s="2"/>
      <c r="P42" s="11"/>
      <c r="Q42" s="2"/>
      <c r="R42" s="6">
        <v>1</v>
      </c>
      <c r="S42" s="8">
        <v>790.78</v>
      </c>
      <c r="T42" s="20">
        <v>98056.72</v>
      </c>
      <c r="U42" s="11"/>
    </row>
    <row r="43" spans="1:21" ht="21.6" x14ac:dyDescent="0.3">
      <c r="A43" s="6">
        <v>29</v>
      </c>
      <c r="B43" s="2" t="s">
        <v>104</v>
      </c>
      <c r="C43" s="7" t="s">
        <v>105</v>
      </c>
      <c r="D43" s="2" t="s">
        <v>47</v>
      </c>
      <c r="E43" s="6">
        <v>14</v>
      </c>
      <c r="F43" s="6">
        <v>483</v>
      </c>
      <c r="G43" s="2"/>
      <c r="H43" s="7"/>
      <c r="I43" s="2"/>
      <c r="J43" s="9">
        <v>1.0716000000000001</v>
      </c>
      <c r="K43" s="16">
        <v>485.8</v>
      </c>
      <c r="L43" s="11"/>
      <c r="M43" s="12"/>
      <c r="N43" s="11"/>
      <c r="O43" s="2"/>
      <c r="P43" s="11"/>
      <c r="Q43" s="2"/>
      <c r="R43" s="6">
        <v>1</v>
      </c>
      <c r="S43" s="13">
        <v>485.8</v>
      </c>
      <c r="T43" s="20">
        <v>6801.2</v>
      </c>
      <c r="U43" s="11"/>
    </row>
    <row r="44" spans="1:21" ht="21.6" x14ac:dyDescent="0.3">
      <c r="A44" s="6">
        <v>30</v>
      </c>
      <c r="B44" s="2" t="s">
        <v>106</v>
      </c>
      <c r="C44" s="7" t="s">
        <v>107</v>
      </c>
      <c r="D44" s="2" t="s">
        <v>47</v>
      </c>
      <c r="E44" s="13">
        <v>317.8</v>
      </c>
      <c r="F44" s="6">
        <v>176</v>
      </c>
      <c r="G44" s="2"/>
      <c r="H44" s="7"/>
      <c r="I44" s="2"/>
      <c r="J44" s="9">
        <v>1.0716000000000001</v>
      </c>
      <c r="K44" s="10">
        <v>170.49</v>
      </c>
      <c r="L44" s="11"/>
      <c r="M44" s="12"/>
      <c r="N44" s="11"/>
      <c r="O44" s="2"/>
      <c r="P44" s="11"/>
      <c r="Q44" s="2"/>
      <c r="R44" s="6">
        <v>1</v>
      </c>
      <c r="S44" s="8">
        <v>170.49</v>
      </c>
      <c r="T44" s="20">
        <v>54181.72</v>
      </c>
      <c r="U44" s="11"/>
    </row>
    <row r="45" spans="1:21" ht="21.6" x14ac:dyDescent="0.3">
      <c r="A45" s="6">
        <v>31</v>
      </c>
      <c r="B45" s="2" t="s">
        <v>108</v>
      </c>
      <c r="C45" s="7" t="s">
        <v>109</v>
      </c>
      <c r="D45" s="2" t="s">
        <v>67</v>
      </c>
      <c r="E45" s="6">
        <v>8</v>
      </c>
      <c r="F45" s="15">
        <v>2839.17</v>
      </c>
      <c r="G45" s="2"/>
      <c r="H45" s="7"/>
      <c r="I45" s="2"/>
      <c r="J45" s="9">
        <v>1.0716000000000001</v>
      </c>
      <c r="K45" s="17">
        <v>2855.64</v>
      </c>
      <c r="L45" s="11"/>
      <c r="M45" s="12"/>
      <c r="N45" s="11"/>
      <c r="O45" s="2"/>
      <c r="P45" s="11"/>
      <c r="Q45" s="2"/>
      <c r="R45" s="6">
        <v>1</v>
      </c>
      <c r="S45" s="15">
        <v>2855.64</v>
      </c>
      <c r="T45" s="20">
        <v>22845.119999999999</v>
      </c>
      <c r="U45" s="11"/>
    </row>
    <row r="46" spans="1:21" ht="21.6" x14ac:dyDescent="0.3">
      <c r="A46" s="6">
        <v>32</v>
      </c>
      <c r="B46" s="2" t="s">
        <v>110</v>
      </c>
      <c r="C46" s="7" t="s">
        <v>111</v>
      </c>
      <c r="D46" s="2" t="s">
        <v>67</v>
      </c>
      <c r="E46" s="13">
        <v>12.5</v>
      </c>
      <c r="F46" s="13">
        <v>195.5</v>
      </c>
      <c r="G46" s="2"/>
      <c r="H46" s="7"/>
      <c r="I46" s="2"/>
      <c r="J46" s="9">
        <v>1.0716000000000001</v>
      </c>
      <c r="K46" s="16">
        <v>201.7</v>
      </c>
      <c r="L46" s="11"/>
      <c r="M46" s="12"/>
      <c r="N46" s="11"/>
      <c r="O46" s="2"/>
      <c r="P46" s="11"/>
      <c r="Q46" s="2"/>
      <c r="R46" s="6">
        <v>1</v>
      </c>
      <c r="S46" s="13">
        <v>201.7</v>
      </c>
      <c r="T46" s="20">
        <v>2521.25</v>
      </c>
      <c r="U46" s="11"/>
    </row>
    <row r="47" spans="1:21" ht="21.6" x14ac:dyDescent="0.3">
      <c r="A47" s="6">
        <v>33</v>
      </c>
      <c r="B47" s="2" t="s">
        <v>112</v>
      </c>
      <c r="C47" s="7" t="s">
        <v>113</v>
      </c>
      <c r="D47" s="2" t="s">
        <v>67</v>
      </c>
      <c r="E47" s="6">
        <v>4</v>
      </c>
      <c r="F47" s="13">
        <v>195.5</v>
      </c>
      <c r="G47" s="2"/>
      <c r="H47" s="7"/>
      <c r="I47" s="2"/>
      <c r="J47" s="9">
        <v>1.0716000000000001</v>
      </c>
      <c r="K47" s="10">
        <v>201.24</v>
      </c>
      <c r="L47" s="11"/>
      <c r="M47" s="12"/>
      <c r="N47" s="11"/>
      <c r="O47" s="2"/>
      <c r="P47" s="11"/>
      <c r="Q47" s="2"/>
      <c r="R47" s="6">
        <v>1</v>
      </c>
      <c r="S47" s="8">
        <v>201.24</v>
      </c>
      <c r="T47" s="29">
        <v>804.96</v>
      </c>
      <c r="U47" s="11"/>
    </row>
    <row r="48" spans="1:21" ht="21.6" x14ac:dyDescent="0.3">
      <c r="A48" s="6">
        <v>34</v>
      </c>
      <c r="B48" s="2" t="s">
        <v>114</v>
      </c>
      <c r="C48" s="7" t="s">
        <v>115</v>
      </c>
      <c r="D48" s="2" t="s">
        <v>47</v>
      </c>
      <c r="E48" s="13">
        <v>8.4</v>
      </c>
      <c r="F48" s="6">
        <v>280</v>
      </c>
      <c r="G48" s="2"/>
      <c r="H48" s="7"/>
      <c r="I48" s="2"/>
      <c r="J48" s="9">
        <v>1.0716000000000001</v>
      </c>
      <c r="K48" s="10">
        <v>284.87</v>
      </c>
      <c r="L48" s="11"/>
      <c r="M48" s="12"/>
      <c r="N48" s="11"/>
      <c r="O48" s="2"/>
      <c r="P48" s="11"/>
      <c r="Q48" s="2"/>
      <c r="R48" s="6">
        <v>1</v>
      </c>
      <c r="S48" s="8">
        <v>284.87</v>
      </c>
      <c r="T48" s="20">
        <v>2392.91</v>
      </c>
      <c r="U48" s="11"/>
    </row>
    <row r="49" spans="1:21" ht="21.6" x14ac:dyDescent="0.3">
      <c r="A49" s="6">
        <v>35</v>
      </c>
      <c r="B49" s="2" t="s">
        <v>116</v>
      </c>
      <c r="C49" s="7" t="s">
        <v>117</v>
      </c>
      <c r="D49" s="2" t="s">
        <v>47</v>
      </c>
      <c r="E49" s="6">
        <v>18</v>
      </c>
      <c r="F49" s="6">
        <v>839</v>
      </c>
      <c r="G49" s="2"/>
      <c r="H49" s="7"/>
      <c r="I49" s="2"/>
      <c r="J49" s="9">
        <v>1.0716000000000001</v>
      </c>
      <c r="K49" s="10">
        <v>848.73</v>
      </c>
      <c r="L49" s="11"/>
      <c r="M49" s="12"/>
      <c r="N49" s="11"/>
      <c r="O49" s="2"/>
      <c r="P49" s="11"/>
      <c r="Q49" s="2"/>
      <c r="R49" s="6">
        <v>1</v>
      </c>
      <c r="S49" s="8">
        <v>848.73</v>
      </c>
      <c r="T49" s="20">
        <v>15277.14</v>
      </c>
      <c r="U49" s="11"/>
    </row>
    <row r="50" spans="1:21" ht="21.6" x14ac:dyDescent="0.3">
      <c r="A50" s="6">
        <v>36</v>
      </c>
      <c r="B50" s="2" t="s">
        <v>118</v>
      </c>
      <c r="C50" s="7" t="s">
        <v>119</v>
      </c>
      <c r="D50" s="2" t="s">
        <v>47</v>
      </c>
      <c r="E50" s="6">
        <v>320</v>
      </c>
      <c r="F50" s="8">
        <v>394.17</v>
      </c>
      <c r="G50" s="2"/>
      <c r="H50" s="7"/>
      <c r="I50" s="2"/>
      <c r="J50" s="9">
        <v>1.0716000000000001</v>
      </c>
      <c r="K50" s="10">
        <v>400.39</v>
      </c>
      <c r="L50" s="11"/>
      <c r="M50" s="12"/>
      <c r="N50" s="11"/>
      <c r="O50" s="2"/>
      <c r="P50" s="11"/>
      <c r="Q50" s="2"/>
      <c r="R50" s="6">
        <v>1</v>
      </c>
      <c r="S50" s="8">
        <v>400.39</v>
      </c>
      <c r="T50" s="20">
        <v>128124.8</v>
      </c>
      <c r="U50" s="11"/>
    </row>
    <row r="51" spans="1:21" ht="21.6" x14ac:dyDescent="0.3">
      <c r="A51" s="6">
        <v>37</v>
      </c>
      <c r="B51" s="2" t="s">
        <v>120</v>
      </c>
      <c r="C51" s="7" t="s">
        <v>121</v>
      </c>
      <c r="D51" s="2" t="s">
        <v>47</v>
      </c>
      <c r="E51" s="6">
        <v>20</v>
      </c>
      <c r="F51" s="6">
        <v>930</v>
      </c>
      <c r="G51" s="2"/>
      <c r="H51" s="7"/>
      <c r="I51" s="2"/>
      <c r="J51" s="9">
        <v>1.0716000000000001</v>
      </c>
      <c r="K51" s="10">
        <v>487.33</v>
      </c>
      <c r="L51" s="11"/>
      <c r="M51" s="12"/>
      <c r="N51" s="11"/>
      <c r="O51" s="2"/>
      <c r="P51" s="11"/>
      <c r="Q51" s="2"/>
      <c r="R51" s="6">
        <v>1</v>
      </c>
      <c r="S51" s="8">
        <v>487.33</v>
      </c>
      <c r="T51" s="20">
        <v>9746.6</v>
      </c>
      <c r="U51" s="11"/>
    </row>
    <row r="52" spans="1:21" ht="21.6" x14ac:dyDescent="0.3">
      <c r="A52" s="6">
        <v>38</v>
      </c>
      <c r="B52" s="2" t="s">
        <v>122</v>
      </c>
      <c r="C52" s="7" t="s">
        <v>123</v>
      </c>
      <c r="D52" s="2" t="s">
        <v>67</v>
      </c>
      <c r="E52" s="6">
        <v>3</v>
      </c>
      <c r="F52" s="6">
        <v>232</v>
      </c>
      <c r="G52" s="2"/>
      <c r="H52" s="7"/>
      <c r="I52" s="2"/>
      <c r="J52" s="9">
        <v>1.0716000000000001</v>
      </c>
      <c r="K52" s="10">
        <v>234.69</v>
      </c>
      <c r="L52" s="11"/>
      <c r="M52" s="12"/>
      <c r="N52" s="11"/>
      <c r="O52" s="2"/>
      <c r="P52" s="11"/>
      <c r="Q52" s="2"/>
      <c r="R52" s="6">
        <v>1</v>
      </c>
      <c r="S52" s="8">
        <v>234.69</v>
      </c>
      <c r="T52" s="29">
        <v>704.07</v>
      </c>
      <c r="U52" s="11"/>
    </row>
    <row r="53" spans="1:21" ht="21.6" x14ac:dyDescent="0.3">
      <c r="A53" s="6">
        <v>39</v>
      </c>
      <c r="B53" s="2" t="s">
        <v>124</v>
      </c>
      <c r="C53" s="7" t="s">
        <v>125</v>
      </c>
      <c r="D53" s="2" t="s">
        <v>47</v>
      </c>
      <c r="E53" s="6">
        <v>389</v>
      </c>
      <c r="F53" s="6">
        <v>228</v>
      </c>
      <c r="G53" s="2"/>
      <c r="H53" s="7"/>
      <c r="I53" s="2"/>
      <c r="J53" s="9">
        <v>1.0716000000000001</v>
      </c>
      <c r="K53" s="10">
        <v>237.39</v>
      </c>
      <c r="L53" s="11"/>
      <c r="M53" s="12"/>
      <c r="N53" s="11"/>
      <c r="O53" s="2"/>
      <c r="P53" s="11"/>
      <c r="Q53" s="2"/>
      <c r="R53" s="6">
        <v>1</v>
      </c>
      <c r="S53" s="8">
        <v>237.39</v>
      </c>
      <c r="T53" s="20">
        <v>92344.71</v>
      </c>
      <c r="U53" s="11"/>
    </row>
    <row r="54" spans="1:21" ht="21.6" x14ac:dyDescent="0.3">
      <c r="A54" s="6">
        <v>40</v>
      </c>
      <c r="B54" s="2" t="s">
        <v>126</v>
      </c>
      <c r="C54" s="7" t="s">
        <v>127</v>
      </c>
      <c r="D54" s="2" t="s">
        <v>47</v>
      </c>
      <c r="E54" s="6">
        <v>20</v>
      </c>
      <c r="F54" s="6">
        <v>111</v>
      </c>
      <c r="G54" s="2"/>
      <c r="H54" s="7"/>
      <c r="I54" s="2"/>
      <c r="J54" s="9">
        <v>1.0716000000000001</v>
      </c>
      <c r="K54" s="10">
        <v>112.93</v>
      </c>
      <c r="L54" s="11"/>
      <c r="M54" s="12"/>
      <c r="N54" s="11"/>
      <c r="O54" s="2"/>
      <c r="P54" s="11"/>
      <c r="Q54" s="2"/>
      <c r="R54" s="6">
        <v>1</v>
      </c>
      <c r="S54" s="8">
        <v>112.93</v>
      </c>
      <c r="T54" s="20">
        <v>2258.6</v>
      </c>
      <c r="U54" s="11"/>
    </row>
    <row r="55" spans="1:21" ht="21.6" x14ac:dyDescent="0.3">
      <c r="A55" s="6">
        <v>41</v>
      </c>
      <c r="B55" s="2" t="s">
        <v>128</v>
      </c>
      <c r="C55" s="7" t="s">
        <v>129</v>
      </c>
      <c r="D55" s="2" t="s">
        <v>50</v>
      </c>
      <c r="E55" s="6">
        <v>10</v>
      </c>
      <c r="F55" s="6">
        <v>680</v>
      </c>
      <c r="G55" s="2"/>
      <c r="H55" s="7"/>
      <c r="I55" s="2"/>
      <c r="J55" s="9">
        <v>1.0716000000000001</v>
      </c>
      <c r="K55" s="16">
        <v>412.5</v>
      </c>
      <c r="L55" s="11"/>
      <c r="M55" s="12"/>
      <c r="N55" s="11"/>
      <c r="O55" s="2"/>
      <c r="P55" s="11"/>
      <c r="Q55" s="2"/>
      <c r="R55" s="6">
        <v>1</v>
      </c>
      <c r="S55" s="13">
        <v>412.5</v>
      </c>
      <c r="T55" s="20">
        <v>4125</v>
      </c>
      <c r="U55" s="11"/>
    </row>
    <row r="56" spans="1:21" ht="21.6" x14ac:dyDescent="0.3">
      <c r="A56" s="6">
        <v>42</v>
      </c>
      <c r="B56" s="2" t="s">
        <v>130</v>
      </c>
      <c r="C56" s="7" t="s">
        <v>131</v>
      </c>
      <c r="D56" s="2" t="s">
        <v>50</v>
      </c>
      <c r="E56" s="6">
        <v>10</v>
      </c>
      <c r="F56" s="6">
        <v>540</v>
      </c>
      <c r="G56" s="2"/>
      <c r="H56" s="7"/>
      <c r="I56" s="2"/>
      <c r="J56" s="9">
        <v>1.0716000000000001</v>
      </c>
      <c r="K56" s="16">
        <v>412.5</v>
      </c>
      <c r="L56" s="11"/>
      <c r="M56" s="12"/>
      <c r="N56" s="11"/>
      <c r="O56" s="2"/>
      <c r="P56" s="11"/>
      <c r="Q56" s="2"/>
      <c r="R56" s="6">
        <v>1</v>
      </c>
      <c r="S56" s="13">
        <v>412.5</v>
      </c>
      <c r="T56" s="20">
        <v>4125</v>
      </c>
      <c r="U56" s="11"/>
    </row>
    <row r="57" spans="1:21" ht="21.6" x14ac:dyDescent="0.3">
      <c r="A57" s="6">
        <v>43</v>
      </c>
      <c r="B57" s="2" t="s">
        <v>132</v>
      </c>
      <c r="C57" s="7" t="s">
        <v>133</v>
      </c>
      <c r="D57" s="2" t="s">
        <v>50</v>
      </c>
      <c r="E57" s="6">
        <v>40</v>
      </c>
      <c r="F57" s="6">
        <v>401</v>
      </c>
      <c r="G57" s="2"/>
      <c r="H57" s="7"/>
      <c r="I57" s="2"/>
      <c r="J57" s="9">
        <v>1.0716000000000001</v>
      </c>
      <c r="K57" s="10">
        <v>407.98</v>
      </c>
      <c r="L57" s="11"/>
      <c r="M57" s="12"/>
      <c r="N57" s="11"/>
      <c r="O57" s="2"/>
      <c r="P57" s="11"/>
      <c r="Q57" s="2"/>
      <c r="R57" s="6">
        <v>1</v>
      </c>
      <c r="S57" s="8">
        <v>407.98</v>
      </c>
      <c r="T57" s="20">
        <v>16319.2</v>
      </c>
      <c r="U57" s="11"/>
    </row>
    <row r="58" spans="1:21" ht="21.6" x14ac:dyDescent="0.3">
      <c r="A58" s="6">
        <v>44</v>
      </c>
      <c r="B58" s="2" t="s">
        <v>134</v>
      </c>
      <c r="C58" s="7" t="s">
        <v>135</v>
      </c>
      <c r="D58" s="2" t="s">
        <v>50</v>
      </c>
      <c r="E58" s="8">
        <v>664.31</v>
      </c>
      <c r="F58" s="6">
        <v>72</v>
      </c>
      <c r="G58" s="2"/>
      <c r="H58" s="7"/>
      <c r="I58" s="2"/>
      <c r="J58" s="9">
        <v>1.0716000000000001</v>
      </c>
      <c r="K58" s="10">
        <v>73.930000000000007</v>
      </c>
      <c r="L58" s="11"/>
      <c r="M58" s="12"/>
      <c r="N58" s="11"/>
      <c r="O58" s="2"/>
      <c r="P58" s="11"/>
      <c r="Q58" s="2"/>
      <c r="R58" s="6">
        <v>1</v>
      </c>
      <c r="S58" s="8">
        <v>73.930000000000007</v>
      </c>
      <c r="T58" s="20">
        <v>49112.44</v>
      </c>
      <c r="U58" s="11"/>
    </row>
    <row r="59" spans="1:21" ht="21.6" x14ac:dyDescent="0.3">
      <c r="A59" s="6">
        <v>45</v>
      </c>
      <c r="B59" s="2" t="s">
        <v>136</v>
      </c>
      <c r="C59" s="7" t="s">
        <v>137</v>
      </c>
      <c r="D59" s="2" t="s">
        <v>50</v>
      </c>
      <c r="E59" s="8">
        <v>195.48</v>
      </c>
      <c r="F59" s="6">
        <v>124</v>
      </c>
      <c r="G59" s="2"/>
      <c r="H59" s="7"/>
      <c r="I59" s="2"/>
      <c r="J59" s="9">
        <v>1.0716000000000001</v>
      </c>
      <c r="K59" s="10">
        <v>128.24</v>
      </c>
      <c r="L59" s="11"/>
      <c r="M59" s="12"/>
      <c r="N59" s="11"/>
      <c r="O59" s="2"/>
      <c r="P59" s="11"/>
      <c r="Q59" s="2"/>
      <c r="R59" s="6">
        <v>1</v>
      </c>
      <c r="S59" s="8">
        <v>128.24</v>
      </c>
      <c r="T59" s="20">
        <v>24427.16</v>
      </c>
      <c r="U59" s="11"/>
    </row>
    <row r="60" spans="1:21" ht="21.6" x14ac:dyDescent="0.3">
      <c r="A60" s="6">
        <v>46</v>
      </c>
      <c r="B60" s="2" t="s">
        <v>138</v>
      </c>
      <c r="C60" s="7" t="s">
        <v>139</v>
      </c>
      <c r="D60" s="2" t="s">
        <v>50</v>
      </c>
      <c r="E60" s="8">
        <v>144.47999999999999</v>
      </c>
      <c r="F60" s="13">
        <v>120.1</v>
      </c>
      <c r="G60" s="2"/>
      <c r="H60" s="7"/>
      <c r="I60" s="2"/>
      <c r="J60" s="9">
        <v>1.0716000000000001</v>
      </c>
      <c r="K60" s="10">
        <v>124.09</v>
      </c>
      <c r="L60" s="11"/>
      <c r="M60" s="12"/>
      <c r="N60" s="11"/>
      <c r="O60" s="2"/>
      <c r="P60" s="11"/>
      <c r="Q60" s="2"/>
      <c r="R60" s="6">
        <v>1</v>
      </c>
      <c r="S60" s="8">
        <v>124.09</v>
      </c>
      <c r="T60" s="20">
        <v>17928.52</v>
      </c>
      <c r="U60" s="11"/>
    </row>
    <row r="61" spans="1:21" ht="21.6" x14ac:dyDescent="0.3">
      <c r="A61" s="6">
        <v>47</v>
      </c>
      <c r="B61" s="2" t="s">
        <v>140</v>
      </c>
      <c r="C61" s="7" t="s">
        <v>141</v>
      </c>
      <c r="D61" s="2" t="s">
        <v>67</v>
      </c>
      <c r="E61" s="6">
        <v>5</v>
      </c>
      <c r="F61" s="8">
        <v>530.83000000000004</v>
      </c>
      <c r="G61" s="2"/>
      <c r="H61" s="7"/>
      <c r="I61" s="2"/>
      <c r="J61" s="9">
        <v>1.0716000000000001</v>
      </c>
      <c r="K61" s="16">
        <v>543.20000000000005</v>
      </c>
      <c r="L61" s="11"/>
      <c r="M61" s="12"/>
      <c r="N61" s="11"/>
      <c r="O61" s="2"/>
      <c r="P61" s="11"/>
      <c r="Q61" s="2"/>
      <c r="R61" s="6">
        <v>1</v>
      </c>
      <c r="S61" s="13">
        <v>543.20000000000005</v>
      </c>
      <c r="T61" s="20">
        <v>2716</v>
      </c>
      <c r="U61" s="11"/>
    </row>
    <row r="62" spans="1:21" ht="21.6" x14ac:dyDescent="0.3">
      <c r="A62" s="6">
        <v>48</v>
      </c>
      <c r="B62" s="2" t="s">
        <v>142</v>
      </c>
      <c r="C62" s="7" t="s">
        <v>143</v>
      </c>
      <c r="D62" s="2" t="s">
        <v>50</v>
      </c>
      <c r="E62" s="6">
        <v>130</v>
      </c>
      <c r="F62" s="8">
        <v>161.25</v>
      </c>
      <c r="G62" s="2"/>
      <c r="H62" s="7"/>
      <c r="I62" s="2"/>
      <c r="J62" s="9">
        <v>1.0716000000000001</v>
      </c>
      <c r="K62" s="10">
        <v>162.85</v>
      </c>
      <c r="L62" s="11"/>
      <c r="M62" s="12"/>
      <c r="N62" s="11"/>
      <c r="O62" s="2"/>
      <c r="P62" s="11"/>
      <c r="Q62" s="2"/>
      <c r="R62" s="6">
        <v>1</v>
      </c>
      <c r="S62" s="8">
        <v>162.85</v>
      </c>
      <c r="T62" s="20">
        <v>4885.5</v>
      </c>
      <c r="U62" s="11"/>
    </row>
    <row r="63" spans="1:21" ht="21.6" x14ac:dyDescent="0.3">
      <c r="A63" s="6">
        <v>49</v>
      </c>
      <c r="B63" s="2" t="s">
        <v>144</v>
      </c>
      <c r="C63" s="7" t="s">
        <v>145</v>
      </c>
      <c r="D63" s="2" t="s">
        <v>50</v>
      </c>
      <c r="E63" s="8">
        <v>170.44</v>
      </c>
      <c r="F63" s="6">
        <v>137</v>
      </c>
      <c r="G63" s="2"/>
      <c r="H63" s="7"/>
      <c r="I63" s="2"/>
      <c r="J63" s="9">
        <v>1.0716000000000001</v>
      </c>
      <c r="K63" s="10">
        <v>140.55000000000001</v>
      </c>
      <c r="L63" s="11"/>
      <c r="M63" s="12"/>
      <c r="N63" s="11"/>
      <c r="O63" s="2"/>
      <c r="P63" s="11"/>
      <c r="Q63" s="2"/>
      <c r="R63" s="6">
        <v>1</v>
      </c>
      <c r="S63" s="8">
        <v>140.55000000000001</v>
      </c>
      <c r="T63" s="20">
        <v>23955.34</v>
      </c>
      <c r="U63" s="11"/>
    </row>
    <row r="64" spans="1:21" ht="21.6" x14ac:dyDescent="0.3">
      <c r="A64" s="6">
        <v>50</v>
      </c>
      <c r="B64" s="2" t="s">
        <v>146</v>
      </c>
      <c r="C64" s="7" t="s">
        <v>147</v>
      </c>
      <c r="D64" s="2" t="s">
        <v>67</v>
      </c>
      <c r="E64" s="6">
        <v>15</v>
      </c>
      <c r="F64" s="8">
        <v>472.03</v>
      </c>
      <c r="G64" s="2"/>
      <c r="H64" s="7"/>
      <c r="I64" s="2"/>
      <c r="J64" s="9">
        <v>1.0716000000000001</v>
      </c>
      <c r="K64" s="10">
        <v>483.03</v>
      </c>
      <c r="L64" s="11"/>
      <c r="M64" s="12"/>
      <c r="N64" s="11"/>
      <c r="O64" s="2"/>
      <c r="P64" s="11"/>
      <c r="Q64" s="2"/>
      <c r="R64" s="6">
        <v>1</v>
      </c>
      <c r="S64" s="8">
        <v>483.03</v>
      </c>
      <c r="T64" s="20">
        <v>7245.45</v>
      </c>
      <c r="U64" s="11"/>
    </row>
    <row r="65" spans="1:21" ht="21.6" x14ac:dyDescent="0.3">
      <c r="A65" s="22">
        <v>51</v>
      </c>
      <c r="B65" s="2" t="s">
        <v>159</v>
      </c>
      <c r="C65" s="7" t="s">
        <v>160</v>
      </c>
      <c r="D65" s="2" t="s">
        <v>67</v>
      </c>
      <c r="E65" s="6">
        <v>8</v>
      </c>
      <c r="F65" s="8">
        <v>556.66999999999996</v>
      </c>
      <c r="G65" s="2"/>
      <c r="H65" s="7"/>
      <c r="I65" s="2"/>
      <c r="J65" s="9">
        <v>1.0716000000000001</v>
      </c>
      <c r="K65" s="10">
        <v>577.14</v>
      </c>
      <c r="L65" s="18"/>
      <c r="M65" s="12"/>
      <c r="N65" s="18"/>
      <c r="O65" s="2"/>
      <c r="P65" s="18"/>
      <c r="Q65" s="2"/>
      <c r="R65" s="6">
        <v>1</v>
      </c>
      <c r="S65" s="8">
        <v>577.14</v>
      </c>
      <c r="T65" s="20">
        <v>4617.12</v>
      </c>
      <c r="U65" s="18"/>
    </row>
    <row r="66" spans="1:21" ht="21.6" x14ac:dyDescent="0.3">
      <c r="A66" s="22">
        <v>52</v>
      </c>
      <c r="B66" s="2" t="s">
        <v>161</v>
      </c>
      <c r="C66" s="7" t="s">
        <v>162</v>
      </c>
      <c r="D66" s="2" t="s">
        <v>67</v>
      </c>
      <c r="E66" s="6">
        <v>20</v>
      </c>
      <c r="F66" s="6">
        <v>272</v>
      </c>
      <c r="G66" s="2"/>
      <c r="H66" s="7"/>
      <c r="I66" s="2"/>
      <c r="J66" s="9">
        <v>1.0716000000000001</v>
      </c>
      <c r="K66" s="10">
        <v>248.31</v>
      </c>
      <c r="L66" s="18"/>
      <c r="M66" s="12"/>
      <c r="N66" s="18"/>
      <c r="O66" s="2"/>
      <c r="P66" s="18"/>
      <c r="Q66" s="2"/>
      <c r="R66" s="6">
        <v>1</v>
      </c>
      <c r="S66" s="8">
        <v>248.31</v>
      </c>
      <c r="T66" s="20">
        <v>4966.2</v>
      </c>
      <c r="U66" s="18"/>
    </row>
    <row r="67" spans="1:21" ht="21.6" x14ac:dyDescent="0.3">
      <c r="A67" s="22">
        <v>53</v>
      </c>
      <c r="B67" s="2" t="s">
        <v>163</v>
      </c>
      <c r="C67" s="7" t="s">
        <v>164</v>
      </c>
      <c r="D67" s="2" t="s">
        <v>67</v>
      </c>
      <c r="E67" s="6">
        <v>4</v>
      </c>
      <c r="F67" s="6">
        <v>280</v>
      </c>
      <c r="G67" s="2"/>
      <c r="H67" s="7"/>
      <c r="I67" s="2"/>
      <c r="J67" s="9">
        <v>1.0716000000000001</v>
      </c>
      <c r="K67" s="10">
        <v>284.49</v>
      </c>
      <c r="L67" s="18"/>
      <c r="M67" s="12"/>
      <c r="N67" s="18"/>
      <c r="O67" s="2"/>
      <c r="P67" s="18"/>
      <c r="Q67" s="2"/>
      <c r="R67" s="6">
        <v>1</v>
      </c>
      <c r="S67" s="8">
        <v>284.49</v>
      </c>
      <c r="T67" s="20">
        <v>1137.96</v>
      </c>
      <c r="U67" s="18"/>
    </row>
    <row r="68" spans="1:21" ht="21.6" x14ac:dyDescent="0.3">
      <c r="A68" s="22">
        <v>54</v>
      </c>
      <c r="B68" s="2" t="s">
        <v>165</v>
      </c>
      <c r="C68" s="7" t="s">
        <v>166</v>
      </c>
      <c r="D68" s="2" t="s">
        <v>67</v>
      </c>
      <c r="E68" s="6">
        <v>3</v>
      </c>
      <c r="F68" s="15">
        <v>1486.11</v>
      </c>
      <c r="G68" s="2"/>
      <c r="H68" s="7"/>
      <c r="I68" s="2"/>
      <c r="J68" s="9">
        <v>1.0716000000000001</v>
      </c>
      <c r="K68" s="17">
        <v>1529.65</v>
      </c>
      <c r="L68" s="18"/>
      <c r="M68" s="12"/>
      <c r="N68" s="18"/>
      <c r="O68" s="2"/>
      <c r="P68" s="18"/>
      <c r="Q68" s="2"/>
      <c r="R68" s="6">
        <v>1</v>
      </c>
      <c r="S68" s="15">
        <v>1529.65</v>
      </c>
      <c r="T68" s="20">
        <v>4588.95</v>
      </c>
      <c r="U68" s="18"/>
    </row>
    <row r="69" spans="1:21" ht="21.6" x14ac:dyDescent="0.3">
      <c r="A69" s="22">
        <v>55</v>
      </c>
      <c r="B69" s="2" t="s">
        <v>167</v>
      </c>
      <c r="C69" s="7" t="s">
        <v>168</v>
      </c>
      <c r="D69" s="2" t="s">
        <v>67</v>
      </c>
      <c r="E69" s="6">
        <v>170</v>
      </c>
      <c r="F69" s="8">
        <v>95.42</v>
      </c>
      <c r="G69" s="2"/>
      <c r="H69" s="7"/>
      <c r="I69" s="2"/>
      <c r="J69" s="9">
        <v>1.0716000000000001</v>
      </c>
      <c r="K69" s="10">
        <v>96.75</v>
      </c>
      <c r="L69" s="18"/>
      <c r="M69" s="12"/>
      <c r="N69" s="18"/>
      <c r="O69" s="2"/>
      <c r="P69" s="18"/>
      <c r="Q69" s="2"/>
      <c r="R69" s="6">
        <v>1</v>
      </c>
      <c r="S69" s="8">
        <v>96.75</v>
      </c>
      <c r="T69" s="20">
        <v>16447.5</v>
      </c>
      <c r="U69" s="18"/>
    </row>
    <row r="70" spans="1:21" ht="21.6" x14ac:dyDescent="0.3">
      <c r="A70" s="22">
        <v>56</v>
      </c>
      <c r="B70" s="2" t="s">
        <v>169</v>
      </c>
      <c r="C70" s="7" t="s">
        <v>170</v>
      </c>
      <c r="D70" s="2" t="s">
        <v>47</v>
      </c>
      <c r="E70" s="6">
        <v>14</v>
      </c>
      <c r="F70" s="14">
        <v>1746</v>
      </c>
      <c r="G70" s="2"/>
      <c r="H70" s="7"/>
      <c r="I70" s="2"/>
      <c r="J70" s="9">
        <v>1.0716000000000001</v>
      </c>
      <c r="K70" s="17">
        <v>1790.41</v>
      </c>
      <c r="L70" s="18"/>
      <c r="M70" s="12"/>
      <c r="N70" s="18"/>
      <c r="O70" s="2"/>
      <c r="P70" s="18"/>
      <c r="Q70" s="2"/>
      <c r="R70" s="6">
        <v>1</v>
      </c>
      <c r="S70" s="15">
        <v>1790.41</v>
      </c>
      <c r="T70" s="20">
        <v>25065.74</v>
      </c>
      <c r="U70" s="18"/>
    </row>
    <row r="71" spans="1:21" ht="21.6" x14ac:dyDescent="0.3">
      <c r="A71" s="22">
        <v>57</v>
      </c>
      <c r="B71" s="2" t="s">
        <v>171</v>
      </c>
      <c r="C71" s="7" t="s">
        <v>172</v>
      </c>
      <c r="D71" s="2" t="s">
        <v>67</v>
      </c>
      <c r="E71" s="6">
        <v>120</v>
      </c>
      <c r="F71" s="13">
        <v>147.5</v>
      </c>
      <c r="G71" s="2"/>
      <c r="H71" s="7"/>
      <c r="I71" s="2"/>
      <c r="J71" s="9">
        <v>1.0716000000000001</v>
      </c>
      <c r="K71" s="10">
        <v>148.36000000000001</v>
      </c>
      <c r="L71" s="18"/>
      <c r="M71" s="12"/>
      <c r="N71" s="18"/>
      <c r="O71" s="2"/>
      <c r="P71" s="18"/>
      <c r="Q71" s="2"/>
      <c r="R71" s="6">
        <v>1</v>
      </c>
      <c r="S71" s="8">
        <v>148.36000000000001</v>
      </c>
      <c r="T71" s="20">
        <v>17803.2</v>
      </c>
      <c r="U71" s="18"/>
    </row>
    <row r="72" spans="1:21" ht="21.6" x14ac:dyDescent="0.3">
      <c r="A72" s="22">
        <v>58</v>
      </c>
      <c r="B72" s="2" t="s">
        <v>173</v>
      </c>
      <c r="C72" s="7" t="s">
        <v>174</v>
      </c>
      <c r="D72" s="2" t="s">
        <v>67</v>
      </c>
      <c r="E72" s="6">
        <v>6</v>
      </c>
      <c r="F72" s="13">
        <v>622.5</v>
      </c>
      <c r="G72" s="2"/>
      <c r="H72" s="7"/>
      <c r="I72" s="2"/>
      <c r="J72" s="9">
        <v>1.0716000000000001</v>
      </c>
      <c r="K72" s="10">
        <v>626.11</v>
      </c>
      <c r="L72" s="18"/>
      <c r="M72" s="12"/>
      <c r="N72" s="18"/>
      <c r="O72" s="2"/>
      <c r="P72" s="18"/>
      <c r="Q72" s="2"/>
      <c r="R72" s="6">
        <v>1</v>
      </c>
      <c r="S72" s="8">
        <v>626.11</v>
      </c>
      <c r="T72" s="20">
        <v>3756.66</v>
      </c>
      <c r="U72" s="18"/>
    </row>
    <row r="73" spans="1:21" ht="21.6" x14ac:dyDescent="0.3">
      <c r="A73" s="22">
        <v>59</v>
      </c>
      <c r="B73" s="2" t="s">
        <v>175</v>
      </c>
      <c r="C73" s="7" t="s">
        <v>176</v>
      </c>
      <c r="D73" s="2" t="s">
        <v>47</v>
      </c>
      <c r="E73" s="8">
        <v>3.39</v>
      </c>
      <c r="F73" s="14">
        <v>6312</v>
      </c>
      <c r="G73" s="2"/>
      <c r="H73" s="7"/>
      <c r="I73" s="2"/>
      <c r="J73" s="9">
        <v>1.0716000000000001</v>
      </c>
      <c r="K73" s="17">
        <v>6378.42</v>
      </c>
      <c r="L73" s="18"/>
      <c r="M73" s="12"/>
      <c r="N73" s="18"/>
      <c r="O73" s="2"/>
      <c r="P73" s="18"/>
      <c r="Q73" s="2"/>
      <c r="R73" s="6">
        <v>1</v>
      </c>
      <c r="S73" s="15">
        <v>6378.42</v>
      </c>
      <c r="T73" s="20">
        <v>21622.84</v>
      </c>
      <c r="U73" s="18"/>
    </row>
    <row r="74" spans="1:21" ht="21.6" x14ac:dyDescent="0.3">
      <c r="A74" s="22">
        <v>60</v>
      </c>
      <c r="B74" s="2" t="s">
        <v>177</v>
      </c>
      <c r="C74" s="7" t="s">
        <v>178</v>
      </c>
      <c r="D74" s="2" t="s">
        <v>67</v>
      </c>
      <c r="E74" s="6">
        <v>3</v>
      </c>
      <c r="F74" s="8">
        <v>589.16999999999996</v>
      </c>
      <c r="G74" s="2"/>
      <c r="H74" s="7"/>
      <c r="I74" s="2"/>
      <c r="J74" s="9">
        <v>1.0716000000000001</v>
      </c>
      <c r="K74" s="10">
        <v>592.59</v>
      </c>
      <c r="L74" s="18"/>
      <c r="M74" s="12"/>
      <c r="N74" s="18"/>
      <c r="O74" s="2"/>
      <c r="P74" s="18"/>
      <c r="Q74" s="2"/>
      <c r="R74" s="6">
        <v>1</v>
      </c>
      <c r="S74" s="8">
        <v>592.59</v>
      </c>
      <c r="T74" s="20">
        <v>1777.77</v>
      </c>
      <c r="U74" s="18"/>
    </row>
    <row r="75" spans="1:21" ht="21.6" x14ac:dyDescent="0.3">
      <c r="A75" s="22">
        <v>61</v>
      </c>
      <c r="B75" s="2" t="s">
        <v>179</v>
      </c>
      <c r="C75" s="7" t="s">
        <v>180</v>
      </c>
      <c r="D75" s="2" t="s">
        <v>47</v>
      </c>
      <c r="E75" s="6">
        <v>20</v>
      </c>
      <c r="F75" s="6">
        <v>557</v>
      </c>
      <c r="G75" s="2"/>
      <c r="H75" s="7"/>
      <c r="I75" s="2"/>
      <c r="J75" s="9">
        <v>1.0716000000000001</v>
      </c>
      <c r="K75" s="10">
        <v>563.46</v>
      </c>
      <c r="L75" s="18"/>
      <c r="M75" s="12"/>
      <c r="N75" s="18"/>
      <c r="O75" s="2"/>
      <c r="P75" s="18"/>
      <c r="Q75" s="2"/>
      <c r="R75" s="6">
        <v>1</v>
      </c>
      <c r="S75" s="8">
        <v>563.46</v>
      </c>
      <c r="T75" s="20">
        <v>11269.2</v>
      </c>
      <c r="U75" s="18"/>
    </row>
    <row r="76" spans="1:21" ht="21.6" x14ac:dyDescent="0.3">
      <c r="A76" s="22">
        <v>62</v>
      </c>
      <c r="B76" s="2" t="s">
        <v>181</v>
      </c>
      <c r="C76" s="7" t="s">
        <v>182</v>
      </c>
      <c r="D76" s="2" t="s">
        <v>67</v>
      </c>
      <c r="E76" s="6">
        <v>30</v>
      </c>
      <c r="F76" s="8">
        <v>58.33</v>
      </c>
      <c r="G76" s="2"/>
      <c r="H76" s="7"/>
      <c r="I76" s="2"/>
      <c r="J76" s="9">
        <v>1.0716000000000001</v>
      </c>
      <c r="K76" s="10">
        <v>60.46</v>
      </c>
      <c r="L76" s="18"/>
      <c r="M76" s="12"/>
      <c r="N76" s="18"/>
      <c r="O76" s="2"/>
      <c r="P76" s="18"/>
      <c r="Q76" s="2"/>
      <c r="R76" s="6">
        <v>1</v>
      </c>
      <c r="S76" s="8">
        <v>60.46</v>
      </c>
      <c r="T76" s="20">
        <v>1813.8</v>
      </c>
      <c r="U76" s="18"/>
    </row>
    <row r="77" spans="1:21" ht="21.6" x14ac:dyDescent="0.3">
      <c r="A77" s="22">
        <v>63</v>
      </c>
      <c r="B77" s="2" t="s">
        <v>183</v>
      </c>
      <c r="C77" s="7" t="s">
        <v>184</v>
      </c>
      <c r="D77" s="2" t="s">
        <v>47</v>
      </c>
      <c r="E77" s="6">
        <v>20</v>
      </c>
      <c r="F77" s="6">
        <v>280</v>
      </c>
      <c r="G77" s="2"/>
      <c r="H77" s="7"/>
      <c r="I77" s="2"/>
      <c r="J77" s="9">
        <v>1.0716000000000001</v>
      </c>
      <c r="K77" s="10">
        <v>283.25</v>
      </c>
      <c r="L77" s="18"/>
      <c r="M77" s="12"/>
      <c r="N77" s="18"/>
      <c r="O77" s="2"/>
      <c r="P77" s="18"/>
      <c r="Q77" s="2"/>
      <c r="R77" s="6">
        <v>1</v>
      </c>
      <c r="S77" s="8">
        <v>283.25</v>
      </c>
      <c r="T77" s="20">
        <v>5665</v>
      </c>
      <c r="U77" s="18"/>
    </row>
    <row r="78" spans="1:21" ht="21.6" x14ac:dyDescent="0.3">
      <c r="A78" s="22">
        <v>64</v>
      </c>
      <c r="B78" s="2" t="s">
        <v>185</v>
      </c>
      <c r="C78" s="7" t="s">
        <v>186</v>
      </c>
      <c r="D78" s="2" t="s">
        <v>67</v>
      </c>
      <c r="E78" s="6">
        <v>6</v>
      </c>
      <c r="F78" s="14">
        <v>1455</v>
      </c>
      <c r="G78" s="2"/>
      <c r="H78" s="7"/>
      <c r="I78" s="2"/>
      <c r="J78" s="9">
        <v>1.0716000000000001</v>
      </c>
      <c r="K78" s="17">
        <v>1463.44</v>
      </c>
      <c r="L78" s="18"/>
      <c r="M78" s="12"/>
      <c r="N78" s="18"/>
      <c r="O78" s="2"/>
      <c r="P78" s="18"/>
      <c r="Q78" s="2"/>
      <c r="R78" s="6">
        <v>1</v>
      </c>
      <c r="S78" s="15">
        <v>1463.44</v>
      </c>
      <c r="T78" s="20">
        <v>8780.64</v>
      </c>
      <c r="U78" s="18"/>
    </row>
    <row r="79" spans="1:21" ht="21.6" x14ac:dyDescent="0.3">
      <c r="A79" s="22">
        <v>65</v>
      </c>
      <c r="B79" s="2" t="s">
        <v>187</v>
      </c>
      <c r="C79" s="7" t="s">
        <v>188</v>
      </c>
      <c r="D79" s="2" t="s">
        <v>67</v>
      </c>
      <c r="E79" s="6">
        <v>352</v>
      </c>
      <c r="F79" s="6">
        <v>295</v>
      </c>
      <c r="G79" s="2"/>
      <c r="H79" s="7"/>
      <c r="I79" s="2"/>
      <c r="J79" s="9">
        <v>1.0716000000000001</v>
      </c>
      <c r="K79" s="10">
        <v>315.08999999999997</v>
      </c>
      <c r="L79" s="18"/>
      <c r="M79" s="12"/>
      <c r="N79" s="18"/>
      <c r="O79" s="2"/>
      <c r="P79" s="18"/>
      <c r="Q79" s="2"/>
      <c r="R79" s="6">
        <v>1</v>
      </c>
      <c r="S79" s="8">
        <v>315.08999999999997</v>
      </c>
      <c r="T79" s="20">
        <v>110911.67999999999</v>
      </c>
      <c r="U79" s="18"/>
    </row>
    <row r="80" spans="1:21" ht="21.6" x14ac:dyDescent="0.3">
      <c r="A80" s="22">
        <v>66</v>
      </c>
      <c r="B80" s="2" t="s">
        <v>189</v>
      </c>
      <c r="C80" s="7" t="s">
        <v>190</v>
      </c>
      <c r="D80" s="2" t="s">
        <v>67</v>
      </c>
      <c r="E80" s="6">
        <v>4</v>
      </c>
      <c r="F80" s="6">
        <v>748</v>
      </c>
      <c r="G80" s="2"/>
      <c r="H80" s="7"/>
      <c r="I80" s="2"/>
      <c r="J80" s="9">
        <v>1.0716000000000001</v>
      </c>
      <c r="K80" s="10">
        <v>752.34</v>
      </c>
      <c r="L80" s="18"/>
      <c r="M80" s="12"/>
      <c r="N80" s="18"/>
      <c r="O80" s="2"/>
      <c r="P80" s="18"/>
      <c r="Q80" s="2"/>
      <c r="R80" s="6">
        <v>1</v>
      </c>
      <c r="S80" s="8">
        <v>752.34</v>
      </c>
      <c r="T80" s="20">
        <v>3009.36</v>
      </c>
      <c r="U80" s="18"/>
    </row>
    <row r="81" spans="1:21" ht="21.6" x14ac:dyDescent="0.3">
      <c r="A81" s="22">
        <v>67</v>
      </c>
      <c r="B81" s="21" t="s">
        <v>191</v>
      </c>
      <c r="C81" s="23" t="s">
        <v>192</v>
      </c>
      <c r="D81" s="21" t="s">
        <v>67</v>
      </c>
      <c r="E81" s="22">
        <v>40</v>
      </c>
      <c r="F81" s="24">
        <v>85.85</v>
      </c>
      <c r="G81" s="21"/>
      <c r="H81" s="23"/>
      <c r="I81" s="21"/>
      <c r="J81" s="25">
        <v>1.0716000000000001</v>
      </c>
      <c r="K81" s="26">
        <v>88.12</v>
      </c>
      <c r="L81" s="27"/>
      <c r="M81" s="28"/>
      <c r="N81" s="27"/>
      <c r="O81" s="21"/>
      <c r="P81" s="27"/>
      <c r="Q81" s="21"/>
      <c r="R81" s="22">
        <v>1</v>
      </c>
      <c r="S81" s="24">
        <v>88.12</v>
      </c>
      <c r="T81" s="20">
        <v>3524.8</v>
      </c>
      <c r="U81" s="27"/>
    </row>
    <row r="82" spans="1:21" x14ac:dyDescent="0.3">
      <c r="A82" s="7"/>
      <c r="B82" s="7"/>
      <c r="C82" s="39" t="s">
        <v>148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15">
        <f>SUM(T15:T81)</f>
        <v>3429146.9800000014</v>
      </c>
      <c r="U82" s="7"/>
    </row>
    <row r="83" spans="1:21" x14ac:dyDescent="0.3">
      <c r="A83" s="7"/>
      <c r="B83" s="7"/>
      <c r="C83" s="39" t="s">
        <v>149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15">
        <f>T82</f>
        <v>3429146.9800000014</v>
      </c>
      <c r="U83" s="7"/>
    </row>
    <row r="84" spans="1:2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47" t="s">
        <v>150</v>
      </c>
      <c r="B87" s="47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3">
      <c r="A89" s="47" t="s">
        <v>151</v>
      </c>
      <c r="B89" s="47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3">
      <c r="A91" s="44" t="s">
        <v>152</v>
      </c>
      <c r="B91" s="44"/>
      <c r="C91" s="1"/>
      <c r="D91" s="44"/>
      <c r="E91" s="44"/>
      <c r="F91" s="44"/>
      <c r="G91" s="44"/>
      <c r="H91" s="44"/>
      <c r="I91" s="1"/>
      <c r="J91" s="46"/>
      <c r="K91" s="46"/>
      <c r="L91" s="1"/>
      <c r="M91" s="19"/>
      <c r="N91" s="44"/>
      <c r="O91" s="44"/>
      <c r="P91" s="44"/>
      <c r="Q91" s="44"/>
      <c r="R91" s="1"/>
      <c r="S91" s="1"/>
      <c r="T91" s="1"/>
      <c r="U91" s="1"/>
    </row>
    <row r="92" spans="1:21" x14ac:dyDescent="0.3">
      <c r="A92" s="48" t="s">
        <v>153</v>
      </c>
      <c r="B92" s="48"/>
      <c r="C92" s="1"/>
      <c r="D92" s="48" t="s">
        <v>154</v>
      </c>
      <c r="E92" s="48"/>
      <c r="F92" s="48"/>
      <c r="G92" s="48"/>
      <c r="H92" s="48"/>
      <c r="I92" s="1"/>
      <c r="J92" s="48" t="s">
        <v>155</v>
      </c>
      <c r="K92" s="48"/>
      <c r="L92" s="1"/>
      <c r="M92" s="1"/>
      <c r="N92" s="48" t="s">
        <v>156</v>
      </c>
      <c r="O92" s="48"/>
      <c r="P92" s="48"/>
      <c r="Q92" s="48"/>
      <c r="R92" s="1"/>
      <c r="S92" s="1"/>
      <c r="T92" s="1"/>
      <c r="U92" s="1"/>
    </row>
    <row r="93" spans="1:2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47" t="s">
        <v>157</v>
      </c>
      <c r="B94" s="47"/>
      <c r="C94" s="47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44" t="s">
        <v>152</v>
      </c>
      <c r="B96" s="44"/>
      <c r="C96" s="1"/>
      <c r="D96" s="44"/>
      <c r="E96" s="44"/>
      <c r="F96" s="44"/>
      <c r="G96" s="44"/>
      <c r="H96" s="44"/>
      <c r="I96" s="1"/>
      <c r="J96" s="46"/>
      <c r="K96" s="46"/>
      <c r="L96" s="1"/>
      <c r="M96" s="19"/>
      <c r="N96" s="44"/>
      <c r="O96" s="44"/>
      <c r="P96" s="44"/>
      <c r="Q96" s="44"/>
      <c r="R96" s="1"/>
      <c r="S96" s="1"/>
      <c r="T96" s="1"/>
      <c r="U96" s="1"/>
    </row>
    <row r="97" spans="1:21" x14ac:dyDescent="0.3">
      <c r="A97" s="49" t="s">
        <v>153</v>
      </c>
      <c r="B97" s="49"/>
      <c r="C97" s="1"/>
      <c r="D97" s="48" t="s">
        <v>154</v>
      </c>
      <c r="E97" s="48"/>
      <c r="F97" s="48"/>
      <c r="G97" s="48"/>
      <c r="H97" s="48"/>
      <c r="I97" s="1"/>
      <c r="J97" s="48" t="s">
        <v>155</v>
      </c>
      <c r="K97" s="48"/>
      <c r="L97" s="1"/>
      <c r="M97" s="1"/>
      <c r="N97" s="48" t="s">
        <v>156</v>
      </c>
      <c r="O97" s="48"/>
      <c r="P97" s="48"/>
      <c r="Q97" s="48"/>
      <c r="R97" s="1"/>
      <c r="S97" s="1"/>
      <c r="T97" s="1"/>
      <c r="U97" s="1"/>
    </row>
    <row r="98" spans="1:2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 t="s">
        <v>158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</row>
  </sheetData>
  <mergeCells count="46">
    <mergeCell ref="A97:B97"/>
    <mergeCell ref="D97:H97"/>
    <mergeCell ref="J97:K97"/>
    <mergeCell ref="N97:Q97"/>
    <mergeCell ref="A102:U102"/>
    <mergeCell ref="A96:B96"/>
    <mergeCell ref="D96:H96"/>
    <mergeCell ref="J96:K96"/>
    <mergeCell ref="N96:Q96"/>
    <mergeCell ref="C83:S83"/>
    <mergeCell ref="A87:B87"/>
    <mergeCell ref="A89:B89"/>
    <mergeCell ref="A91:B91"/>
    <mergeCell ref="D91:H91"/>
    <mergeCell ref="J91:K91"/>
    <mergeCell ref="N91:Q91"/>
    <mergeCell ref="A92:B92"/>
    <mergeCell ref="D92:H92"/>
    <mergeCell ref="J92:K92"/>
    <mergeCell ref="N92:Q92"/>
    <mergeCell ref="A94:C94"/>
    <mergeCell ref="U11:U13"/>
    <mergeCell ref="F12:F13"/>
    <mergeCell ref="G12:G13"/>
    <mergeCell ref="H12:H13"/>
    <mergeCell ref="I12:I13"/>
    <mergeCell ref="T11:T13"/>
    <mergeCell ref="C82:S82"/>
    <mergeCell ref="J11:J13"/>
    <mergeCell ref="K11:K13"/>
    <mergeCell ref="L11:Q12"/>
    <mergeCell ref="R11:R13"/>
    <mergeCell ref="S11:S13"/>
    <mergeCell ref="F11:I11"/>
    <mergeCell ref="A11:A13"/>
    <mergeCell ref="B11:B13"/>
    <mergeCell ref="C11:C13"/>
    <mergeCell ref="D11:D13"/>
    <mergeCell ref="E11:E13"/>
    <mergeCell ref="A8:C8"/>
    <mergeCell ref="D8:Q8"/>
    <mergeCell ref="C3:I3"/>
    <mergeCell ref="A6:C6"/>
    <mergeCell ref="D6:Q6"/>
    <mergeCell ref="A7:C7"/>
    <mergeCell ref="D7:Q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2024-01-31T16:58:18Z</dcterms:modified>
</cp:coreProperties>
</file>